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Бюджет_1!$A$1:$AD$137</definedName>
  </definedNames>
  <calcPr calcId="125725"/>
</workbook>
</file>

<file path=xl/calcChain.xml><?xml version="1.0" encoding="utf-8"?>
<calcChain xmlns="http://schemas.openxmlformats.org/spreadsheetml/2006/main">
  <c r="U79" i="2"/>
  <c r="U105"/>
  <c r="W114"/>
  <c r="V114"/>
  <c r="V113" s="1"/>
  <c r="U114"/>
  <c r="W113"/>
  <c r="U113"/>
  <c r="V83"/>
  <c r="W83"/>
  <c r="U83"/>
  <c r="W91"/>
  <c r="V91"/>
  <c r="U91"/>
  <c r="V64"/>
  <c r="W64"/>
  <c r="U64"/>
  <c r="W129"/>
  <c r="V129"/>
  <c r="U129"/>
  <c r="W127"/>
  <c r="W126" s="1"/>
  <c r="V127"/>
  <c r="U127"/>
  <c r="U126" s="1"/>
  <c r="V126"/>
  <c r="V34"/>
  <c r="V33" s="1"/>
  <c r="W34"/>
  <c r="W33" s="1"/>
  <c r="U34"/>
  <c r="V27"/>
  <c r="V26" s="1"/>
  <c r="W27"/>
  <c r="W26" s="1"/>
  <c r="U27"/>
  <c r="U33"/>
  <c r="X96"/>
  <c r="Y96"/>
  <c r="Z96"/>
  <c r="AA96"/>
  <c r="AB96"/>
  <c r="AC96"/>
  <c r="AD96"/>
  <c r="U97"/>
  <c r="U96" s="1"/>
  <c r="V98"/>
  <c r="V97" s="1"/>
  <c r="V96" s="1"/>
  <c r="W98"/>
  <c r="W97" s="1"/>
  <c r="W96" s="1"/>
  <c r="U98"/>
  <c r="U88"/>
  <c r="U87" s="1"/>
  <c r="V66"/>
  <c r="V65" s="1"/>
  <c r="W66"/>
  <c r="W65" s="1"/>
  <c r="U66"/>
  <c r="U65" s="1"/>
  <c r="W48"/>
  <c r="W47" s="1"/>
  <c r="W46" s="1"/>
  <c r="V48"/>
  <c r="V47" s="1"/>
  <c r="V46" s="1"/>
  <c r="U48"/>
  <c r="U47" s="1"/>
  <c r="U46" s="1"/>
  <c r="W85"/>
  <c r="V85"/>
  <c r="U85"/>
  <c r="U84" s="1"/>
  <c r="W94"/>
  <c r="W93" s="1"/>
  <c r="V94"/>
  <c r="U94"/>
  <c r="U93" s="1"/>
  <c r="V93"/>
  <c r="W81"/>
  <c r="W80" s="1"/>
  <c r="V81"/>
  <c r="U81"/>
  <c r="U80" s="1"/>
  <c r="V80"/>
  <c r="V103"/>
  <c r="V102" s="1"/>
  <c r="V101" s="1"/>
  <c r="W103"/>
  <c r="W102" s="1"/>
  <c r="W101" s="1"/>
  <c r="U103"/>
  <c r="U102" s="1"/>
  <c r="U101" s="1"/>
  <c r="V106"/>
  <c r="V56"/>
  <c r="W56"/>
  <c r="W54" s="1"/>
  <c r="W53" s="1"/>
  <c r="W52" s="1"/>
  <c r="W51" s="1"/>
  <c r="W50" s="1"/>
  <c r="V54"/>
  <c r="V53" s="1"/>
  <c r="V52" s="1"/>
  <c r="V51" s="1"/>
  <c r="V50" s="1"/>
  <c r="W136"/>
  <c r="W135" s="1"/>
  <c r="W134" s="1"/>
  <c r="W133" s="1"/>
  <c r="W132" s="1"/>
  <c r="V136"/>
  <c r="V135" s="1"/>
  <c r="V134" s="1"/>
  <c r="V133" s="1"/>
  <c r="V132" s="1"/>
  <c r="W124"/>
  <c r="V124"/>
  <c r="U124"/>
  <c r="W122"/>
  <c r="V122"/>
  <c r="U122"/>
  <c r="W120"/>
  <c r="V120"/>
  <c r="U120"/>
  <c r="W111"/>
  <c r="W110" s="1"/>
  <c r="V111"/>
  <c r="U111"/>
  <c r="U110" s="1"/>
  <c r="V110"/>
  <c r="U108"/>
  <c r="U107" s="1"/>
  <c r="U106" s="1"/>
  <c r="W106"/>
  <c r="W88"/>
  <c r="W87" s="1"/>
  <c r="W84" s="1"/>
  <c r="V88"/>
  <c r="V87" s="1"/>
  <c r="V84" s="1"/>
  <c r="W77"/>
  <c r="W76" s="1"/>
  <c r="W75" s="1"/>
  <c r="W74" s="1"/>
  <c r="V77"/>
  <c r="V76" s="1"/>
  <c r="V75" s="1"/>
  <c r="V74" s="1"/>
  <c r="U77"/>
  <c r="U76" s="1"/>
  <c r="U75" s="1"/>
  <c r="U74" s="1"/>
  <c r="W71"/>
  <c r="W70" s="1"/>
  <c r="W69" s="1"/>
  <c r="W68" s="1"/>
  <c r="V71"/>
  <c r="U71"/>
  <c r="U70" s="1"/>
  <c r="U69" s="1"/>
  <c r="U68" s="1"/>
  <c r="V70"/>
  <c r="V69" s="1"/>
  <c r="V68" s="1"/>
  <c r="W62"/>
  <c r="W61" s="1"/>
  <c r="W60" s="1"/>
  <c r="W59" s="1"/>
  <c r="W58" s="1"/>
  <c r="V62"/>
  <c r="U62"/>
  <c r="U61" s="1"/>
  <c r="U60" s="1"/>
  <c r="U59" s="1"/>
  <c r="V61"/>
  <c r="V60" s="1"/>
  <c r="V59" s="1"/>
  <c r="V58" s="1"/>
  <c r="U56"/>
  <c r="U54" s="1"/>
  <c r="U53" s="1"/>
  <c r="U52" s="1"/>
  <c r="U51" s="1"/>
  <c r="U50" s="1"/>
  <c r="U44"/>
  <c r="U43" s="1"/>
  <c r="U42" s="1"/>
  <c r="U41" s="1"/>
  <c r="W42"/>
  <c r="W41" s="1"/>
  <c r="V42"/>
  <c r="V41" s="1"/>
  <c r="U39"/>
  <c r="U38" s="1"/>
  <c r="U37" s="1"/>
  <c r="U36" s="1"/>
  <c r="W31"/>
  <c r="V31"/>
  <c r="U31"/>
  <c r="W29"/>
  <c r="V29"/>
  <c r="U29"/>
  <c r="W22"/>
  <c r="W21" s="1"/>
  <c r="W20" s="1"/>
  <c r="W19" s="1"/>
  <c r="V22"/>
  <c r="V21" s="1"/>
  <c r="V20" s="1"/>
  <c r="V19" s="1"/>
  <c r="U22"/>
  <c r="U21" s="1"/>
  <c r="U20" s="1"/>
  <c r="U19" s="1"/>
  <c r="W17"/>
  <c r="V17"/>
  <c r="U17"/>
  <c r="U16" s="1"/>
  <c r="U15" s="1"/>
  <c r="U14" s="1"/>
  <c r="W15"/>
  <c r="W14" s="1"/>
  <c r="V15"/>
  <c r="V14" s="1"/>
  <c r="U26" l="1"/>
  <c r="U58"/>
  <c r="U100"/>
  <c r="V105"/>
  <c r="U25"/>
  <c r="U24" s="1"/>
  <c r="U13" s="1"/>
  <c r="V100"/>
  <c r="U119"/>
  <c r="W105"/>
  <c r="W100" s="1"/>
  <c r="V25"/>
  <c r="V24" s="1"/>
  <c r="V13" s="1"/>
  <c r="W119"/>
  <c r="W118" s="1"/>
  <c r="W117" s="1"/>
  <c r="W116" s="1"/>
  <c r="W25"/>
  <c r="W24" s="1"/>
  <c r="W13" s="1"/>
  <c r="V119"/>
  <c r="V118" s="1"/>
  <c r="V117" s="1"/>
  <c r="V116" s="1"/>
  <c r="W79"/>
  <c r="W73" s="1"/>
  <c r="V79"/>
  <c r="V73" s="1"/>
  <c r="U117" l="1"/>
  <c r="U116" s="1"/>
  <c r="U118"/>
  <c r="W12"/>
  <c r="V12"/>
  <c r="U73" l="1"/>
  <c r="U12" s="1"/>
</calcChain>
</file>

<file path=xl/sharedStrings.xml><?xml version="1.0" encoding="utf-8"?>
<sst xmlns="http://schemas.openxmlformats.org/spreadsheetml/2006/main" count="302" uniqueCount="128">
  <si>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</si>
  <si>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</si>
  <si>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</si>
  <si>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</si>
  <si>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</si>
  <si>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</si>
  <si>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</si>
  <si>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</si>
  <si>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</si>
  <si>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</si>
  <si>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</si>
  <si>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</si>
  <si>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</si>
  <si>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</si>
  <si>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</si>
  <si>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</si>
  <si>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</si>
  <si>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</si>
  <si>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</si>
  <si>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</si>
  <si>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</si>
  <si>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</si>
  <si>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</si>
  <si>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</si>
  <si>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</si>
  <si>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</si>
  <si>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</si>
  <si>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</si>
  <si>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</si>
  <si>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</si>
  <si>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</si>
  <si>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</si>
  <si>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</si>
  <si>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</si>
  <si>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</si>
  <si>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</si>
  <si>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</si>
  <si>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</si>
  <si>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</si>
  <si>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</si>
  <si>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</si>
  <si>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</si>
  <si>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</si>
  <si>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</si>
  <si>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</si>
  <si>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</si>
  <si>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</si>
  <si>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</si>
  <si>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</si>
  <si>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</si>
  <si>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8500039010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</si>
  <si>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</si>
  <si>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</si>
  <si>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</si>
  <si>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</si>
  <si>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</si>
  <si>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</si>
  <si>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</si>
  <si>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</si>
  <si>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</si>
  <si>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</si>
  <si>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</si>
  <si>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</si>
  <si>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</si>
  <si>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</si>
  <si>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</si>
  <si>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</si>
  <si>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</si>
  <si>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</si>
  <si>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</si>
  <si>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</si>
  <si>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</si>
  <si>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</si>
  <si>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</si>
  <si>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</si>
  <si>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</si>
  <si>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</si>
  <si>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</si>
  <si>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</si>
  <si>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</si>
  <si>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</si>
  <si>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</si>
  <si>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</si>
  <si>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</si>
  <si>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</si>
  <si>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</si>
  <si>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</si>
  <si>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</si>
  <si>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</si>
  <si>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</si>
  <si>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</si>
  <si>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</si>
  <si>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</si>
  <si>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</si>
  <si>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</si>
  <si>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Администрация Егорьевского сельсовета Маслянинского района Новосибирской области</t>
  </si>
  <si>
    <t>Непрограммное направление бюджета Егорьевского сельсовета Маслянинского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</si>
  <si>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</si>
  <si>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Предупреждение и ликвидания последствий чрезвычайных ситуаций на территории Егорьевского сельсовета Маслянинского района</t>
  </si>
  <si>
    <t>Дорожная деятельность в отношении автомобильных дорог Егорьевского сельсовета Маслянинского района</t>
  </si>
  <si>
    <t>Дорожный фонд Егорьевского сельсовета Маслянинского района в части капитальных расходов</t>
  </si>
  <si>
    <t>Дорожный фонд Егорьевского сельсовета Маслянинского района в части содержания муниципальных дорог</t>
  </si>
  <si>
    <t>Организация утилизации и переработки бытовых и промышленных отходов в Егорьевском сельсовете Маслянинского района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</si>
  <si>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</si>
  <si>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 xml:space="preserve">Создание условий для предоставления транспортных услуг населению и организация транспортного обслуживания населения в Егорьевском сельсовете Маслянинского  района
</t>
  </si>
  <si>
    <t>ДРУГИЕ ОБЩЕГОСУДАРСТВЕННЫЕ ВОПРОСЫ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</si>
  <si>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</si>
  <si>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</si>
  <si>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</si>
  <si>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ЭКНОМИКА</t>
  </si>
  <si>
    <t>ЖИЛИЩНО-КОМУНАЛЬНОЕ ХОЗЯЙСТВО</t>
  </si>
  <si>
    <t>Таблица  2</t>
  </si>
  <si>
    <t>2019 год</t>
  </si>
  <si>
    <t>Коммунальное хозяйство</t>
  </si>
  <si>
    <t>Прочие мероприятия по поддержке коммунального хозяйства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</si>
  <si>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</si>
  <si>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Дорожный фонд Егорьевского сельсовета Маслянинского района в части софинансирования</t>
  </si>
  <si>
    <t>Егорьевского сельсовета Маслянинского района Новосибирской области на 2018 год и плановый период 2019-2020 годов"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</si>
  <si>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Егорьевского сельсовета  Маслянинского района Новосибирской области на 2018 год и плановый период 2019-2020 годов</t>
  </si>
  <si>
    <t>2020 год</t>
  </si>
  <si>
    <t>Оценка недвижимости, признание прав и регулирование отношений по муниципальной собственности</t>
  </si>
  <si>
    <t>Обеспечение пожарной безопасности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</si>
  <si>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</si>
  <si>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</si>
  <si>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к решению 28 сессии Совета депутатов Егорьевского сельсовета Маслянинского района </t>
  </si>
  <si>
    <t>Новосибирской области от 21 декабря 2017 г. №102 "О бюджете</t>
  </si>
  <si>
    <t>Обеспечение первичных мер пожарной безопасности в границах населенных пунктов муниципальных образований</t>
  </si>
  <si>
    <t>Содержание автомобильных дорог и инженерных сооружений на них в границах населенных пунктов муниципальных образований в рамках благоустройства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</si>
</sst>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9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2" fontId="3" fillId="0" borderId="7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wrapText="1"/>
      <protection hidden="1"/>
    </xf>
    <xf numFmtId="170" fontId="5" fillId="2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Font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6" xfId="1" applyFont="1" applyFill="1" applyBorder="1" applyAlignment="1" applyProtection="1">
      <protection hidden="1"/>
    </xf>
    <xf numFmtId="166" fontId="2" fillId="3" borderId="14" xfId="1" applyNumberFormat="1" applyFont="1" applyFill="1" applyBorder="1" applyAlignment="1" applyProtection="1">
      <protection hidden="1"/>
    </xf>
    <xf numFmtId="9" fontId="2" fillId="3" borderId="13" xfId="1" applyNumberFormat="1" applyFont="1" applyFill="1" applyBorder="1" applyAlignment="1" applyProtection="1">
      <protection hidden="1"/>
    </xf>
    <xf numFmtId="165" fontId="2" fillId="3" borderId="13" xfId="1" applyNumberFormat="1" applyFont="1" applyFill="1" applyBorder="1" applyAlignment="1" applyProtection="1">
      <protection hidden="1"/>
    </xf>
    <xf numFmtId="0" fontId="2" fillId="3" borderId="4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0" fontId="7" fillId="0" borderId="31" xfId="1" applyFont="1" applyBorder="1" applyAlignment="1" applyProtection="1">
      <alignment horizontal="center" vertic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0" fontId="7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Font="1" applyBorder="1" applyAlignment="1" applyProtection="1">
      <alignment horizontal="center" vertic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28" xfId="1" applyFont="1" applyBorder="1" applyAlignment="1" applyProtection="1">
      <alignment horizontal="center" vertical="center"/>
      <protection hidden="1"/>
    </xf>
    <xf numFmtId="0" fontId="1" fillId="0" borderId="0" xfId="1" applyBorder="1"/>
    <xf numFmtId="167" fontId="5" fillId="3" borderId="17" xfId="1" applyNumberFormat="1" applyFont="1" applyFill="1" applyBorder="1" applyAlignment="1" applyProtection="1">
      <alignment vertical="top" wrapText="1"/>
      <protection hidden="1"/>
    </xf>
    <xf numFmtId="169" fontId="5" fillId="3" borderId="15" xfId="1" applyNumberFormat="1" applyFont="1" applyFill="1" applyBorder="1" applyAlignment="1" applyProtection="1">
      <alignment vertical="top" wrapText="1"/>
      <protection hidden="1"/>
    </xf>
    <xf numFmtId="168" fontId="5" fillId="3" borderId="15" xfId="1" applyNumberFormat="1" applyFont="1" applyFill="1" applyBorder="1" applyAlignment="1" applyProtection="1">
      <alignment vertical="top" wrapText="1"/>
      <protection hidden="1"/>
    </xf>
    <xf numFmtId="167" fontId="5" fillId="3" borderId="15" xfId="1" applyNumberFormat="1" applyFont="1" applyFill="1" applyBorder="1" applyAlignment="1" applyProtection="1">
      <alignment vertical="top" wrapText="1"/>
      <protection hidden="1"/>
    </xf>
    <xf numFmtId="164" fontId="5" fillId="3" borderId="15" xfId="1" applyNumberFormat="1" applyFont="1" applyFill="1" applyBorder="1" applyAlignment="1" applyProtection="1">
      <alignment vertical="top" wrapText="1"/>
      <protection hidden="1"/>
    </xf>
    <xf numFmtId="167" fontId="4" fillId="0" borderId="11" xfId="1" applyNumberFormat="1" applyFont="1" applyFill="1" applyBorder="1" applyAlignment="1" applyProtection="1">
      <alignment vertical="top" wrapText="1"/>
      <protection hidden="1"/>
    </xf>
    <xf numFmtId="169" fontId="4" fillId="0" borderId="9" xfId="1" applyNumberFormat="1" applyFont="1" applyFill="1" applyBorder="1" applyAlignment="1" applyProtection="1">
      <alignment vertical="top" wrapText="1"/>
      <protection hidden="1"/>
    </xf>
    <xf numFmtId="168" fontId="4" fillId="0" borderId="9" xfId="1" applyNumberFormat="1" applyFont="1" applyFill="1" applyBorder="1" applyAlignment="1" applyProtection="1">
      <alignment vertical="top" wrapText="1"/>
      <protection hidden="1"/>
    </xf>
    <xf numFmtId="167" fontId="4" fillId="0" borderId="9" xfId="1" applyNumberFormat="1" applyFont="1" applyFill="1" applyBorder="1" applyAlignment="1" applyProtection="1">
      <alignment vertical="top" wrapText="1"/>
      <protection hidden="1"/>
    </xf>
    <xf numFmtId="164" fontId="4" fillId="0" borderId="9" xfId="1" applyNumberFormat="1" applyFont="1" applyFill="1" applyBorder="1" applyAlignment="1" applyProtection="1">
      <alignment vertical="top" wrapText="1"/>
      <protection hidden="1"/>
    </xf>
    <xf numFmtId="164" fontId="4" fillId="0" borderId="12" xfId="1" applyNumberFormat="1" applyFont="1" applyFill="1" applyBorder="1" applyAlignment="1" applyProtection="1">
      <alignment vertical="top" wrapText="1"/>
      <protection hidden="1"/>
    </xf>
    <xf numFmtId="167" fontId="3" fillId="0" borderId="11" xfId="1" applyNumberFormat="1" applyFont="1" applyFill="1" applyBorder="1" applyAlignment="1" applyProtection="1">
      <alignment vertical="top" wrapText="1"/>
      <protection hidden="1"/>
    </xf>
    <xf numFmtId="169" fontId="3" fillId="0" borderId="9" xfId="1" applyNumberFormat="1" applyFont="1" applyFill="1" applyBorder="1" applyAlignment="1" applyProtection="1">
      <alignment vertical="top" wrapText="1"/>
      <protection hidden="1"/>
    </xf>
    <xf numFmtId="168" fontId="3" fillId="0" borderId="9" xfId="1" applyNumberFormat="1" applyFont="1" applyFill="1" applyBorder="1" applyAlignment="1" applyProtection="1">
      <alignment vertical="top" wrapText="1"/>
      <protection hidden="1"/>
    </xf>
    <xf numFmtId="167" fontId="3" fillId="0" borderId="9" xfId="1" applyNumberFormat="1" applyFont="1" applyFill="1" applyBorder="1" applyAlignment="1" applyProtection="1">
      <alignment vertical="top" wrapText="1"/>
      <protection hidden="1"/>
    </xf>
    <xf numFmtId="164" fontId="3" fillId="0" borderId="9" xfId="1" applyNumberFormat="1" applyFont="1" applyFill="1" applyBorder="1" applyAlignment="1" applyProtection="1">
      <alignment vertical="top" wrapText="1"/>
      <protection hidden="1"/>
    </xf>
    <xf numFmtId="164" fontId="3" fillId="0" borderId="12" xfId="1" applyNumberFormat="1" applyFont="1" applyFill="1" applyBorder="1" applyAlignment="1" applyProtection="1">
      <alignment vertical="top" wrapText="1"/>
      <protection hidden="1"/>
    </xf>
    <xf numFmtId="167" fontId="3" fillId="0" borderId="29" xfId="1" applyNumberFormat="1" applyFont="1" applyFill="1" applyBorder="1" applyAlignment="1" applyProtection="1">
      <alignment vertical="top" wrapText="1"/>
      <protection hidden="1"/>
    </xf>
    <xf numFmtId="169" fontId="3" fillId="0" borderId="10" xfId="1" applyNumberFormat="1" applyFont="1" applyFill="1" applyBorder="1" applyAlignment="1" applyProtection="1">
      <alignment vertical="top" wrapText="1"/>
      <protection hidden="1"/>
    </xf>
    <xf numFmtId="168" fontId="3" fillId="0" borderId="10" xfId="1" applyNumberFormat="1" applyFont="1" applyFill="1" applyBorder="1" applyAlignment="1" applyProtection="1">
      <alignment vertical="top" wrapText="1"/>
      <protection hidden="1"/>
    </xf>
    <xf numFmtId="167" fontId="3" fillId="0" borderId="10" xfId="1" applyNumberFormat="1" applyFont="1" applyFill="1" applyBorder="1" applyAlignment="1" applyProtection="1">
      <alignment vertical="top" wrapText="1"/>
      <protection hidden="1"/>
    </xf>
    <xf numFmtId="173" fontId="3" fillId="0" borderId="10" xfId="1" applyNumberFormat="1" applyFont="1" applyFill="1" applyBorder="1" applyAlignment="1" applyProtection="1">
      <alignment vertical="top" wrapText="1"/>
      <protection hidden="1"/>
    </xf>
    <xf numFmtId="173" fontId="3" fillId="0" borderId="12" xfId="1" applyNumberFormat="1" applyFont="1" applyFill="1" applyBorder="1" applyAlignment="1" applyProtection="1">
      <alignment vertical="top" wrapText="1"/>
      <protection hidden="1"/>
    </xf>
    <xf numFmtId="167" fontId="14" fillId="0" borderId="11" xfId="1" applyNumberFormat="1" applyFont="1" applyFill="1" applyBorder="1" applyAlignment="1" applyProtection="1">
      <alignment vertical="top" wrapText="1"/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67" fontId="15" fillId="0" borderId="11" xfId="1" applyNumberFormat="1" applyFont="1" applyFill="1" applyBorder="1" applyAlignment="1" applyProtection="1">
      <alignment vertical="top" wrapText="1"/>
      <protection hidden="1"/>
    </xf>
    <xf numFmtId="169" fontId="15" fillId="0" borderId="9" xfId="1" applyNumberFormat="1" applyFont="1" applyFill="1" applyBorder="1" applyAlignment="1" applyProtection="1">
      <alignment vertical="top" wrapText="1"/>
      <protection hidden="1"/>
    </xf>
    <xf numFmtId="168" fontId="15" fillId="0" borderId="9" xfId="1" applyNumberFormat="1" applyFont="1" applyFill="1" applyBorder="1" applyAlignment="1" applyProtection="1">
      <alignment vertical="top" wrapText="1"/>
      <protection hidden="1"/>
    </xf>
    <xf numFmtId="167" fontId="15" fillId="0" borderId="9" xfId="1" applyNumberFormat="1" applyFont="1" applyFill="1" applyBorder="1" applyAlignment="1" applyProtection="1">
      <alignment vertical="top" wrapText="1"/>
      <protection hidden="1"/>
    </xf>
    <xf numFmtId="164" fontId="15" fillId="0" borderId="9" xfId="1" applyNumberFormat="1" applyFont="1" applyFill="1" applyBorder="1" applyAlignment="1" applyProtection="1">
      <alignment vertical="top" wrapText="1"/>
      <protection hidden="1"/>
    </xf>
    <xf numFmtId="164" fontId="15" fillId="0" borderId="12" xfId="1" applyNumberFormat="1" applyFont="1" applyFill="1" applyBorder="1" applyAlignment="1" applyProtection="1">
      <alignment vertical="top" wrapText="1"/>
      <protection hidden="1"/>
    </xf>
    <xf numFmtId="167" fontId="15" fillId="0" borderId="30" xfId="1" applyNumberFormat="1" applyFont="1" applyFill="1" applyBorder="1" applyAlignment="1" applyProtection="1">
      <alignment vertical="top" wrapText="1"/>
      <protection hidden="1"/>
    </xf>
    <xf numFmtId="169" fontId="15" fillId="0" borderId="27" xfId="1" applyNumberFormat="1" applyFont="1" applyFill="1" applyBorder="1" applyAlignment="1" applyProtection="1">
      <alignment vertical="top" wrapText="1"/>
      <protection hidden="1"/>
    </xf>
    <xf numFmtId="168" fontId="15" fillId="0" borderId="27" xfId="1" applyNumberFormat="1" applyFont="1" applyFill="1" applyBorder="1" applyAlignment="1" applyProtection="1">
      <alignment vertical="top" wrapText="1"/>
      <protection hidden="1"/>
    </xf>
    <xf numFmtId="167" fontId="15" fillId="0" borderId="27" xfId="1" applyNumberFormat="1" applyFont="1" applyFill="1" applyBorder="1" applyAlignment="1" applyProtection="1">
      <alignment vertical="top" wrapText="1"/>
      <protection hidden="1"/>
    </xf>
    <xf numFmtId="164" fontId="15" fillId="0" borderId="27" xfId="1" applyNumberFormat="1" applyFont="1" applyFill="1" applyBorder="1" applyAlignment="1" applyProtection="1">
      <alignment vertical="top" wrapText="1"/>
      <protection hidden="1"/>
    </xf>
    <xf numFmtId="164" fontId="15" fillId="0" borderId="28" xfId="1" applyNumberFormat="1" applyFont="1" applyFill="1" applyBorder="1" applyAlignment="1" applyProtection="1">
      <alignment vertical="top"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9" fontId="16" fillId="0" borderId="9" xfId="1" applyNumberFormat="1" applyFont="1" applyFill="1" applyBorder="1" applyAlignment="1" applyProtection="1">
      <alignment vertical="top" wrapText="1"/>
      <protection hidden="1"/>
    </xf>
    <xf numFmtId="168" fontId="16" fillId="0" borderId="9" xfId="1" applyNumberFormat="1" applyFont="1" applyFill="1" applyBorder="1" applyAlignment="1" applyProtection="1">
      <alignment vertical="top" wrapText="1"/>
      <protection hidden="1"/>
    </xf>
    <xf numFmtId="167" fontId="16" fillId="0" borderId="9" xfId="1" applyNumberFormat="1" applyFont="1" applyFill="1" applyBorder="1" applyAlignment="1" applyProtection="1">
      <alignment vertical="top" wrapText="1"/>
      <protection hidden="1"/>
    </xf>
    <xf numFmtId="164" fontId="16" fillId="0" borderId="9" xfId="1" applyNumberFormat="1" applyFont="1" applyFill="1" applyBorder="1" applyAlignment="1" applyProtection="1">
      <alignment vertical="top"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15" fillId="0" borderId="11" xfId="1" applyNumberFormat="1" applyFont="1" applyFill="1" applyBorder="1" applyAlignment="1" applyProtection="1">
      <alignment wrapText="1"/>
      <protection hidden="1"/>
    </xf>
    <xf numFmtId="168" fontId="3" fillId="0" borderId="9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8" fontId="15" fillId="0" borderId="9" xfId="1" applyNumberFormat="1" applyFont="1" applyFill="1" applyBorder="1" applyAlignment="1" applyProtection="1">
      <protection hidden="1"/>
    </xf>
    <xf numFmtId="164" fontId="15" fillId="0" borderId="9" xfId="1" applyNumberFormat="1" applyFont="1" applyFill="1" applyBorder="1" applyAlignment="1" applyProtection="1">
      <protection hidden="1"/>
    </xf>
    <xf numFmtId="164" fontId="15" fillId="0" borderId="12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34" xfId="1" applyNumberFormat="1" applyFont="1" applyFill="1" applyBorder="1" applyAlignment="1" applyProtection="1">
      <protection hidden="1"/>
    </xf>
    <xf numFmtId="164" fontId="5" fillId="3" borderId="21" xfId="1" applyNumberFormat="1" applyFont="1" applyFill="1" applyBorder="1" applyAlignment="1" applyProtection="1">
      <alignment vertical="top" wrapText="1"/>
      <protection hidden="1"/>
    </xf>
    <xf numFmtId="164" fontId="16" fillId="0" borderId="12" xfId="1" applyNumberFormat="1" applyFont="1" applyFill="1" applyBorder="1" applyAlignment="1" applyProtection="1">
      <alignment vertical="top"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70" fontId="5" fillId="3" borderId="13" xfId="1" applyNumberFormat="1" applyFont="1" applyFill="1" applyBorder="1" applyAlignment="1" applyProtection="1">
      <alignment wrapText="1"/>
      <protection hidden="1"/>
    </xf>
    <xf numFmtId="170" fontId="5" fillId="3" borderId="17" xfId="1" applyNumberFormat="1" applyFont="1" applyFill="1" applyBorder="1" applyAlignment="1" applyProtection="1">
      <alignment wrapText="1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5" fillId="3" borderId="1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1"/>
  <sheetViews>
    <sheetView showGridLines="0" tabSelected="1" topLeftCell="A58" workbookViewId="0">
      <selection activeCell="AG83" sqref="AG83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44.140625" style="1" customWidth="1"/>
    <col min="17" max="17" width="7.140625" style="1" customWidth="1"/>
    <col min="18" max="18" width="7" style="1" customWidth="1"/>
    <col min="19" max="19" width="11" style="1" customWidth="1"/>
    <col min="20" max="20" width="7.5703125" style="1" customWidth="1"/>
    <col min="21" max="21" width="10.28515625" style="1" customWidth="1"/>
    <col min="22" max="22" width="11.140625" style="1" customWidth="1"/>
    <col min="23" max="23" width="9.85546875" style="1" customWidth="1"/>
    <col min="24" max="30" width="0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47"/>
      <c r="M1" s="47"/>
      <c r="N1" s="47"/>
      <c r="O1" s="46"/>
      <c r="P1" s="155" t="s">
        <v>93</v>
      </c>
      <c r="Q1" s="156"/>
      <c r="R1" s="156"/>
      <c r="S1" s="156"/>
      <c r="T1" s="156"/>
      <c r="U1" s="156"/>
      <c r="V1" s="156"/>
      <c r="W1" s="156"/>
      <c r="X1" s="156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47"/>
      <c r="M2" s="47"/>
      <c r="N2" s="47"/>
      <c r="O2" s="46"/>
      <c r="P2" s="157" t="s">
        <v>124</v>
      </c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2"/>
      <c r="AD2" s="2"/>
      <c r="AE2" s="2"/>
      <c r="AF2" s="2"/>
    </row>
    <row r="3" spans="1:32" ht="18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57" t="s">
        <v>125</v>
      </c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2"/>
      <c r="AE3" s="2"/>
      <c r="AF3" s="2"/>
    </row>
    <row r="4" spans="1:32" ht="18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158" t="s">
        <v>117</v>
      </c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2"/>
      <c r="AE4" s="2"/>
      <c r="AF4" s="2"/>
    </row>
    <row r="5" spans="1:32" ht="18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2"/>
      <c r="AE5" s="2"/>
      <c r="AF5" s="2"/>
    </row>
    <row r="6" spans="1:32" ht="67.5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53" t="s">
        <v>118</v>
      </c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2"/>
      <c r="AF6" s="2"/>
    </row>
    <row r="7" spans="1:32" ht="18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55"/>
      <c r="Q7" s="55"/>
      <c r="R7" s="55"/>
      <c r="S7" s="55"/>
      <c r="T7" s="55"/>
      <c r="U7" s="55"/>
      <c r="V7" s="55"/>
      <c r="W7" s="88" t="s">
        <v>111</v>
      </c>
      <c r="X7" s="55"/>
      <c r="Y7" s="55"/>
      <c r="Z7" s="55"/>
      <c r="AA7" s="55"/>
      <c r="AB7" s="55"/>
      <c r="AC7" s="55"/>
      <c r="AD7" s="2"/>
      <c r="AE7" s="2"/>
      <c r="AF7" s="2"/>
    </row>
    <row r="8" spans="1:32" ht="21" customHeight="1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6"/>
      <c r="M8" s="7"/>
      <c r="N8" s="7"/>
      <c r="O8" s="7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45"/>
      <c r="AA8" s="44"/>
      <c r="AB8" s="44"/>
      <c r="AC8" s="44"/>
      <c r="AD8" s="44"/>
      <c r="AE8" s="44"/>
      <c r="AF8" s="44"/>
    </row>
    <row r="9" spans="1:32" ht="12.75" customHeight="1" thickBot="1">
      <c r="A9" s="43"/>
      <c r="B9" s="42"/>
      <c r="C9" s="42"/>
      <c r="D9" s="42"/>
      <c r="E9" s="42"/>
      <c r="F9" s="42"/>
      <c r="G9" s="42"/>
      <c r="H9" s="42"/>
      <c r="I9" s="42"/>
      <c r="J9" s="42"/>
      <c r="K9" s="42"/>
      <c r="L9" s="6"/>
      <c r="M9" s="7"/>
      <c r="N9" s="7"/>
      <c r="O9" s="7"/>
      <c r="P9" s="42"/>
      <c r="Q9" s="42"/>
      <c r="R9" s="42"/>
      <c r="S9" s="42"/>
      <c r="T9" s="42"/>
      <c r="U9" s="41"/>
      <c r="V9" s="41"/>
      <c r="W9" s="56" t="s">
        <v>94</v>
      </c>
      <c r="X9" s="2"/>
      <c r="Y9" s="40" t="s">
        <v>92</v>
      </c>
      <c r="Z9" s="7"/>
      <c r="AA9" s="7"/>
      <c r="AB9" s="7"/>
      <c r="AC9" s="7"/>
      <c r="AD9" s="7"/>
      <c r="AE9" s="7"/>
      <c r="AF9" s="7"/>
    </row>
    <row r="10" spans="1:32" ht="32.25" customHeight="1">
      <c r="A10" s="9"/>
      <c r="B10" s="23"/>
      <c r="C10" s="23" t="s">
        <v>91</v>
      </c>
      <c r="D10" s="23"/>
      <c r="E10" s="23"/>
      <c r="F10" s="23"/>
      <c r="G10" s="39"/>
      <c r="H10" s="39"/>
      <c r="I10" s="39"/>
      <c r="J10" s="39"/>
      <c r="K10" s="22"/>
      <c r="L10" s="6"/>
      <c r="M10" s="7"/>
      <c r="N10" s="7"/>
      <c r="O10" s="7"/>
      <c r="P10" s="59" t="s">
        <v>91</v>
      </c>
      <c r="Q10" s="34" t="s">
        <v>90</v>
      </c>
      <c r="R10" s="38" t="s">
        <v>89</v>
      </c>
      <c r="S10" s="38" t="s">
        <v>88</v>
      </c>
      <c r="T10" s="38" t="s">
        <v>87</v>
      </c>
      <c r="U10" s="37" t="s">
        <v>86</v>
      </c>
      <c r="V10" s="34" t="s">
        <v>112</v>
      </c>
      <c r="W10" s="60" t="s">
        <v>119</v>
      </c>
      <c r="X10" s="57" t="s">
        <v>85</v>
      </c>
      <c r="Y10" s="36" t="s">
        <v>84</v>
      </c>
      <c r="Z10" s="35" t="s">
        <v>83</v>
      </c>
      <c r="AA10" s="34" t="s">
        <v>82</v>
      </c>
      <c r="AB10" s="33" t="s">
        <v>81</v>
      </c>
      <c r="AC10" s="32"/>
      <c r="AD10" s="32"/>
      <c r="AE10" s="7"/>
      <c r="AF10" s="7"/>
    </row>
    <row r="11" spans="1:32" ht="12.75" customHeight="1" thickBot="1">
      <c r="A11" s="9"/>
      <c r="B11" s="31"/>
      <c r="C11" s="31"/>
      <c r="D11" s="31"/>
      <c r="E11" s="31"/>
      <c r="F11" s="31"/>
      <c r="G11" s="29"/>
      <c r="H11" s="29"/>
      <c r="I11" s="29"/>
      <c r="J11" s="29"/>
      <c r="K11" s="30"/>
      <c r="L11" s="6"/>
      <c r="M11" s="7"/>
      <c r="N11" s="7"/>
      <c r="O11" s="7"/>
      <c r="P11" s="61">
        <v>1</v>
      </c>
      <c r="Q11" s="28">
        <v>2</v>
      </c>
      <c r="R11" s="28">
        <v>3</v>
      </c>
      <c r="S11" s="28">
        <v>4</v>
      </c>
      <c r="T11" s="28">
        <v>5</v>
      </c>
      <c r="U11" s="28">
        <v>6</v>
      </c>
      <c r="V11" s="27">
        <v>7</v>
      </c>
      <c r="W11" s="62">
        <v>8</v>
      </c>
      <c r="X11" s="58">
        <v>12</v>
      </c>
      <c r="Y11" s="26">
        <v>13</v>
      </c>
      <c r="Z11" s="25">
        <v>10</v>
      </c>
      <c r="AA11" s="24">
        <v>11</v>
      </c>
      <c r="AB11" s="23">
        <v>12</v>
      </c>
      <c r="AC11" s="22"/>
      <c r="AD11" s="22"/>
      <c r="AE11" s="7"/>
      <c r="AF11" s="7"/>
    </row>
    <row r="12" spans="1:32" s="54" customFormat="1" ht="45.75" customHeight="1">
      <c r="A12" s="48"/>
      <c r="B12" s="149">
        <v>882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50"/>
      <c r="P12" s="64" t="s">
        <v>95</v>
      </c>
      <c r="Q12" s="65">
        <v>0</v>
      </c>
      <c r="R12" s="65">
        <v>0</v>
      </c>
      <c r="S12" s="66">
        <v>0</v>
      </c>
      <c r="T12" s="67">
        <v>0</v>
      </c>
      <c r="U12" s="68">
        <f>SUM(U13+U50+U58+U73+U100+U116+U132)</f>
        <v>9954.5</v>
      </c>
      <c r="V12" s="68">
        <f>SUM(V13+V50+V58+V73+V100+V116+V132)</f>
        <v>4806.6000000000004</v>
      </c>
      <c r="W12" s="134">
        <f>SUM(W13+W50+W58+W73+W100+W116+W132)</f>
        <v>5023</v>
      </c>
      <c r="X12" s="151"/>
      <c r="Y12" s="152"/>
      <c r="Z12" s="152"/>
      <c r="AA12" s="49">
        <v>3220900</v>
      </c>
      <c r="AB12" s="50">
        <v>0</v>
      </c>
      <c r="AC12" s="51"/>
      <c r="AD12" s="51">
        <v>155</v>
      </c>
      <c r="AE12" s="52"/>
      <c r="AF12" s="53"/>
    </row>
    <row r="13" spans="1:32" ht="14.25" customHeight="1">
      <c r="A13" s="11"/>
      <c r="B13" s="144" t="s">
        <v>80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5"/>
      <c r="P13" s="69" t="s">
        <v>106</v>
      </c>
      <c r="Q13" s="70">
        <v>1</v>
      </c>
      <c r="R13" s="70">
        <v>0</v>
      </c>
      <c r="S13" s="71">
        <v>0</v>
      </c>
      <c r="T13" s="72">
        <v>0</v>
      </c>
      <c r="U13" s="73">
        <f>SUM(U14+U24+U36+U41+U19)</f>
        <v>2794.1000000000004</v>
      </c>
      <c r="V13" s="73">
        <f t="shared" ref="V13:W13" si="0">SUM(V14+V24+V36+V41+V19)</f>
        <v>2103.3000000000002</v>
      </c>
      <c r="W13" s="74">
        <f t="shared" si="0"/>
        <v>2103.3000000000002</v>
      </c>
      <c r="X13" s="147"/>
      <c r="Y13" s="148"/>
      <c r="Z13" s="148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4.5" customHeight="1">
      <c r="A14" s="11"/>
      <c r="B14" s="140" t="s">
        <v>79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1"/>
      <c r="P14" s="75" t="s">
        <v>79</v>
      </c>
      <c r="Q14" s="76">
        <v>1</v>
      </c>
      <c r="R14" s="76">
        <v>2</v>
      </c>
      <c r="S14" s="77">
        <v>0</v>
      </c>
      <c r="T14" s="78">
        <v>0</v>
      </c>
      <c r="U14" s="79">
        <f>SUM(U15)</f>
        <v>464.3</v>
      </c>
      <c r="V14" s="79">
        <f t="shared" ref="V14:W15" si="1">SUM(V15)</f>
        <v>464.3</v>
      </c>
      <c r="W14" s="80">
        <f t="shared" si="1"/>
        <v>464.3</v>
      </c>
      <c r="X14" s="142"/>
      <c r="Y14" s="143"/>
      <c r="Z14" s="143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23.25" customHeight="1">
      <c r="A15" s="11"/>
      <c r="B15" s="140" t="s">
        <v>5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1"/>
      <c r="P15" s="75" t="s">
        <v>96</v>
      </c>
      <c r="Q15" s="76">
        <v>1</v>
      </c>
      <c r="R15" s="76">
        <v>2</v>
      </c>
      <c r="S15" s="77" t="s">
        <v>4</v>
      </c>
      <c r="T15" s="78">
        <v>0</v>
      </c>
      <c r="U15" s="79">
        <f>SUM(U16)</f>
        <v>464.3</v>
      </c>
      <c r="V15" s="79">
        <f t="shared" si="1"/>
        <v>464.3</v>
      </c>
      <c r="W15" s="80">
        <f t="shared" si="1"/>
        <v>464.3</v>
      </c>
      <c r="X15" s="142"/>
      <c r="Y15" s="143"/>
      <c r="Z15" s="143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 ht="14.25" customHeight="1">
      <c r="A16" s="11"/>
      <c r="B16" s="140" t="s">
        <v>78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1"/>
      <c r="P16" s="75" t="s">
        <v>78</v>
      </c>
      <c r="Q16" s="76">
        <v>1</v>
      </c>
      <c r="R16" s="76">
        <v>2</v>
      </c>
      <c r="S16" s="77" t="s">
        <v>77</v>
      </c>
      <c r="T16" s="78">
        <v>0</v>
      </c>
      <c r="U16" s="79">
        <f>SUM(U17)</f>
        <v>464.3</v>
      </c>
      <c r="V16" s="79">
        <v>464.3</v>
      </c>
      <c r="W16" s="80">
        <v>464.3</v>
      </c>
      <c r="X16" s="142"/>
      <c r="Y16" s="143"/>
      <c r="Z16" s="143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78" customHeight="1">
      <c r="A17" s="11"/>
      <c r="B17" s="19"/>
      <c r="C17" s="18"/>
      <c r="D17" s="17"/>
      <c r="E17" s="16"/>
      <c r="F17" s="15"/>
      <c r="G17" s="15"/>
      <c r="H17" s="15"/>
      <c r="I17" s="21"/>
      <c r="J17" s="140" t="s">
        <v>12</v>
      </c>
      <c r="K17" s="140"/>
      <c r="L17" s="140"/>
      <c r="M17" s="140"/>
      <c r="N17" s="140"/>
      <c r="O17" s="141"/>
      <c r="P17" s="75" t="s">
        <v>12</v>
      </c>
      <c r="Q17" s="76">
        <v>1</v>
      </c>
      <c r="R17" s="76">
        <v>2</v>
      </c>
      <c r="S17" s="77" t="s">
        <v>77</v>
      </c>
      <c r="T17" s="78">
        <v>100</v>
      </c>
      <c r="U17" s="79">
        <f>SUM(U18)</f>
        <v>464.3</v>
      </c>
      <c r="V17" s="79">
        <f t="shared" ref="V17:W17" si="2">SUM(V18)</f>
        <v>464.3</v>
      </c>
      <c r="W17" s="80">
        <f t="shared" si="2"/>
        <v>464.3</v>
      </c>
      <c r="X17" s="142"/>
      <c r="Y17" s="143"/>
      <c r="Z17" s="143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3.25" customHeight="1">
      <c r="A18" s="11"/>
      <c r="B18" s="19"/>
      <c r="C18" s="18"/>
      <c r="D18" s="17"/>
      <c r="E18" s="16"/>
      <c r="F18" s="15"/>
      <c r="G18" s="15"/>
      <c r="H18" s="15"/>
      <c r="I18" s="15"/>
      <c r="J18" s="20"/>
      <c r="K18" s="140" t="s">
        <v>57</v>
      </c>
      <c r="L18" s="140"/>
      <c r="M18" s="140"/>
      <c r="N18" s="140"/>
      <c r="O18" s="141"/>
      <c r="P18" s="89" t="s">
        <v>57</v>
      </c>
      <c r="Q18" s="90">
        <v>1</v>
      </c>
      <c r="R18" s="90">
        <v>2</v>
      </c>
      <c r="S18" s="91" t="s">
        <v>77</v>
      </c>
      <c r="T18" s="92">
        <v>120</v>
      </c>
      <c r="U18" s="93">
        <v>464.3</v>
      </c>
      <c r="V18" s="93">
        <v>464.3</v>
      </c>
      <c r="W18" s="94">
        <v>464.3</v>
      </c>
      <c r="X18" s="142"/>
      <c r="Y18" s="143"/>
      <c r="Z18" s="143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52.5" customHeight="1">
      <c r="A19" s="11"/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  <c r="P19" s="81" t="s">
        <v>97</v>
      </c>
      <c r="Q19" s="82">
        <v>1</v>
      </c>
      <c r="R19" s="82">
        <v>3</v>
      </c>
      <c r="S19" s="83">
        <v>0</v>
      </c>
      <c r="T19" s="84">
        <v>0</v>
      </c>
      <c r="U19" s="85">
        <f>SUM(U20)</f>
        <v>1</v>
      </c>
      <c r="V19" s="85">
        <f t="shared" ref="V19:W22" si="3">SUM(V20)</f>
        <v>0</v>
      </c>
      <c r="W19" s="86">
        <f t="shared" si="3"/>
        <v>0</v>
      </c>
      <c r="X19" s="142"/>
      <c r="Y19" s="143"/>
      <c r="Z19" s="143"/>
      <c r="AA19" s="14">
        <v>1418800</v>
      </c>
      <c r="AB19" s="13">
        <v>0</v>
      </c>
      <c r="AC19" s="12"/>
      <c r="AD19" s="12">
        <v>155</v>
      </c>
      <c r="AE19" s="10"/>
      <c r="AF19" s="2"/>
    </row>
    <row r="20" spans="1:32" ht="39" customHeight="1">
      <c r="A20" s="11"/>
      <c r="B20" s="140" t="s">
        <v>5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  <c r="P20" s="81" t="s">
        <v>96</v>
      </c>
      <c r="Q20" s="82">
        <v>1</v>
      </c>
      <c r="R20" s="82">
        <v>3</v>
      </c>
      <c r="S20" s="83" t="s">
        <v>4</v>
      </c>
      <c r="T20" s="84">
        <v>0</v>
      </c>
      <c r="U20" s="85">
        <f>SUM(U21)</f>
        <v>1</v>
      </c>
      <c r="V20" s="85">
        <f t="shared" si="3"/>
        <v>0</v>
      </c>
      <c r="W20" s="86">
        <f t="shared" si="3"/>
        <v>0</v>
      </c>
      <c r="X20" s="142"/>
      <c r="Y20" s="143"/>
      <c r="Z20" s="143"/>
      <c r="AA20" s="14">
        <v>1418800</v>
      </c>
      <c r="AB20" s="13">
        <v>0</v>
      </c>
      <c r="AC20" s="12"/>
      <c r="AD20" s="12">
        <v>155</v>
      </c>
      <c r="AE20" s="10"/>
      <c r="AF20" s="2"/>
    </row>
    <row r="21" spans="1:32" ht="24" customHeight="1">
      <c r="A21" s="11"/>
      <c r="B21" s="140" t="s">
        <v>75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1"/>
      <c r="P21" s="75" t="s">
        <v>75</v>
      </c>
      <c r="Q21" s="82">
        <v>1</v>
      </c>
      <c r="R21" s="82">
        <v>3</v>
      </c>
      <c r="S21" s="83">
        <v>8800000030</v>
      </c>
      <c r="T21" s="84">
        <v>0</v>
      </c>
      <c r="U21" s="85">
        <f>SUM(U22)</f>
        <v>1</v>
      </c>
      <c r="V21" s="85">
        <f t="shared" si="3"/>
        <v>0</v>
      </c>
      <c r="W21" s="86">
        <f t="shared" si="3"/>
        <v>0</v>
      </c>
      <c r="X21" s="142"/>
      <c r="Y21" s="143"/>
      <c r="Z21" s="143"/>
      <c r="AA21" s="14">
        <v>1418800</v>
      </c>
      <c r="AB21" s="13">
        <v>0</v>
      </c>
      <c r="AC21" s="12"/>
      <c r="AD21" s="12">
        <v>155</v>
      </c>
      <c r="AE21" s="10"/>
      <c r="AF21" s="2"/>
    </row>
    <row r="22" spans="1:32" ht="41.25" customHeight="1">
      <c r="A22" s="11"/>
      <c r="B22" s="19"/>
      <c r="C22" s="18"/>
      <c r="D22" s="17"/>
      <c r="E22" s="16"/>
      <c r="F22" s="15"/>
      <c r="G22" s="15"/>
      <c r="H22" s="15"/>
      <c r="I22" s="21"/>
      <c r="J22" s="140" t="s">
        <v>12</v>
      </c>
      <c r="K22" s="140"/>
      <c r="L22" s="140"/>
      <c r="M22" s="140"/>
      <c r="N22" s="140"/>
      <c r="O22" s="141"/>
      <c r="P22" s="75" t="s">
        <v>18</v>
      </c>
      <c r="Q22" s="76">
        <v>1</v>
      </c>
      <c r="R22" s="76">
        <v>3</v>
      </c>
      <c r="S22" s="77" t="s">
        <v>73</v>
      </c>
      <c r="T22" s="78">
        <v>200</v>
      </c>
      <c r="U22" s="79">
        <f>SUM(U23)</f>
        <v>1</v>
      </c>
      <c r="V22" s="79">
        <f t="shared" si="3"/>
        <v>0</v>
      </c>
      <c r="W22" s="80">
        <f t="shared" si="3"/>
        <v>0</v>
      </c>
      <c r="X22" s="142"/>
      <c r="Y22" s="143"/>
      <c r="Z22" s="143"/>
      <c r="AA22" s="14">
        <v>823550</v>
      </c>
      <c r="AB22" s="13">
        <v>0</v>
      </c>
      <c r="AC22" s="12"/>
      <c r="AD22" s="12">
        <v>155</v>
      </c>
      <c r="AE22" s="10"/>
      <c r="AF22" s="2"/>
    </row>
    <row r="23" spans="1:32" ht="38.25" customHeight="1">
      <c r="A23" s="11"/>
      <c r="B23" s="19"/>
      <c r="C23" s="18"/>
      <c r="D23" s="17"/>
      <c r="E23" s="16"/>
      <c r="F23" s="15"/>
      <c r="G23" s="15"/>
      <c r="H23" s="15"/>
      <c r="I23" s="15"/>
      <c r="J23" s="20"/>
      <c r="K23" s="140" t="s">
        <v>57</v>
      </c>
      <c r="L23" s="140"/>
      <c r="M23" s="140"/>
      <c r="N23" s="140"/>
      <c r="O23" s="141"/>
      <c r="P23" s="89" t="s">
        <v>17</v>
      </c>
      <c r="Q23" s="90">
        <v>1</v>
      </c>
      <c r="R23" s="90">
        <v>3</v>
      </c>
      <c r="S23" s="91" t="s">
        <v>73</v>
      </c>
      <c r="T23" s="92">
        <v>240</v>
      </c>
      <c r="U23" s="93">
        <v>1</v>
      </c>
      <c r="V23" s="93">
        <v>0</v>
      </c>
      <c r="W23" s="94">
        <v>0</v>
      </c>
      <c r="X23" s="142"/>
      <c r="Y23" s="143"/>
      <c r="Z23" s="143"/>
      <c r="AA23" s="14">
        <v>823550</v>
      </c>
      <c r="AB23" s="13">
        <v>0</v>
      </c>
      <c r="AC23" s="12"/>
      <c r="AD23" s="12">
        <v>155</v>
      </c>
      <c r="AE23" s="10"/>
      <c r="AF23" s="2"/>
    </row>
    <row r="24" spans="1:32" ht="63" customHeight="1">
      <c r="A24" s="11"/>
      <c r="B24" s="19"/>
      <c r="C24" s="18"/>
      <c r="D24" s="17"/>
      <c r="E24" s="16"/>
      <c r="F24" s="15"/>
      <c r="G24" s="15"/>
      <c r="H24" s="15"/>
      <c r="I24" s="21"/>
      <c r="J24" s="140" t="s">
        <v>18</v>
      </c>
      <c r="K24" s="140"/>
      <c r="L24" s="140"/>
      <c r="M24" s="140"/>
      <c r="N24" s="140"/>
      <c r="O24" s="141"/>
      <c r="P24" s="75" t="s">
        <v>76</v>
      </c>
      <c r="Q24" s="76">
        <v>1</v>
      </c>
      <c r="R24" s="76">
        <v>4</v>
      </c>
      <c r="S24" s="77">
        <v>0</v>
      </c>
      <c r="T24" s="78">
        <v>0</v>
      </c>
      <c r="U24" s="79">
        <f>SUM(U25)</f>
        <v>2205.1999999999998</v>
      </c>
      <c r="V24" s="79">
        <f t="shared" ref="V24:W27" si="4">SUM(V25)</f>
        <v>1639</v>
      </c>
      <c r="W24" s="80">
        <f t="shared" si="4"/>
        <v>1639</v>
      </c>
      <c r="X24" s="142"/>
      <c r="Y24" s="143"/>
      <c r="Z24" s="143"/>
      <c r="AA24" s="14">
        <v>589750</v>
      </c>
      <c r="AB24" s="13">
        <v>0</v>
      </c>
      <c r="AC24" s="12"/>
      <c r="AD24" s="12">
        <v>155</v>
      </c>
      <c r="AE24" s="10"/>
      <c r="AF24" s="2"/>
    </row>
    <row r="25" spans="1:32" ht="34.5" customHeight="1">
      <c r="A25" s="11"/>
      <c r="B25" s="19"/>
      <c r="C25" s="18"/>
      <c r="D25" s="17"/>
      <c r="E25" s="16"/>
      <c r="F25" s="15"/>
      <c r="G25" s="15"/>
      <c r="H25" s="15"/>
      <c r="I25" s="15"/>
      <c r="J25" s="20"/>
      <c r="K25" s="140" t="s">
        <v>17</v>
      </c>
      <c r="L25" s="140"/>
      <c r="M25" s="140"/>
      <c r="N25" s="140"/>
      <c r="O25" s="141"/>
      <c r="P25" s="75" t="s">
        <v>96</v>
      </c>
      <c r="Q25" s="76">
        <v>1</v>
      </c>
      <c r="R25" s="76">
        <v>4</v>
      </c>
      <c r="S25" s="77" t="s">
        <v>4</v>
      </c>
      <c r="T25" s="78">
        <v>0</v>
      </c>
      <c r="U25" s="79">
        <f>SUM(U26)</f>
        <v>2205.1999999999998</v>
      </c>
      <c r="V25" s="79">
        <f t="shared" si="4"/>
        <v>1639</v>
      </c>
      <c r="W25" s="80">
        <f t="shared" si="4"/>
        <v>1639</v>
      </c>
      <c r="X25" s="142"/>
      <c r="Y25" s="143"/>
      <c r="Z25" s="143"/>
      <c r="AA25" s="14">
        <v>589750</v>
      </c>
      <c r="AB25" s="13">
        <v>0</v>
      </c>
      <c r="AC25" s="12"/>
      <c r="AD25" s="12">
        <v>155</v>
      </c>
      <c r="AE25" s="10"/>
      <c r="AF25" s="2"/>
    </row>
    <row r="26" spans="1:32" ht="24.75" customHeight="1">
      <c r="A26" s="11"/>
      <c r="B26" s="19"/>
      <c r="C26" s="18"/>
      <c r="D26" s="17"/>
      <c r="E26" s="16"/>
      <c r="F26" s="15"/>
      <c r="G26" s="15"/>
      <c r="H26" s="15"/>
      <c r="I26" s="21"/>
      <c r="J26" s="140" t="s">
        <v>2</v>
      </c>
      <c r="K26" s="140"/>
      <c r="L26" s="140"/>
      <c r="M26" s="140"/>
      <c r="N26" s="140"/>
      <c r="O26" s="141"/>
      <c r="P26" s="75" t="s">
        <v>75</v>
      </c>
      <c r="Q26" s="76">
        <v>1</v>
      </c>
      <c r="R26" s="76">
        <v>4</v>
      </c>
      <c r="S26" s="77" t="s">
        <v>73</v>
      </c>
      <c r="T26" s="78">
        <v>0</v>
      </c>
      <c r="U26" s="79">
        <f>SUM(U27+U29+U31+U33)</f>
        <v>2205.1999999999998</v>
      </c>
      <c r="V26" s="79">
        <f>SUM(V27+V29+V31)</f>
        <v>1639</v>
      </c>
      <c r="W26" s="80">
        <f>SUM(W27+W29+W31)</f>
        <v>1639</v>
      </c>
      <c r="X26" s="142"/>
      <c r="Y26" s="143"/>
      <c r="Z26" s="143"/>
      <c r="AA26" s="14">
        <v>5500</v>
      </c>
      <c r="AB26" s="13">
        <v>0</v>
      </c>
      <c r="AC26" s="12"/>
      <c r="AD26" s="12">
        <v>155</v>
      </c>
      <c r="AE26" s="10"/>
      <c r="AF26" s="2"/>
    </row>
    <row r="27" spans="1:32" ht="74.25" customHeight="1">
      <c r="A27" s="11"/>
      <c r="B27" s="19"/>
      <c r="C27" s="18"/>
      <c r="D27" s="17"/>
      <c r="E27" s="16"/>
      <c r="F27" s="15"/>
      <c r="G27" s="15"/>
      <c r="H27" s="15"/>
      <c r="I27" s="15"/>
      <c r="J27" s="20"/>
      <c r="K27" s="140" t="s">
        <v>74</v>
      </c>
      <c r="L27" s="140"/>
      <c r="M27" s="140"/>
      <c r="N27" s="140"/>
      <c r="O27" s="141"/>
      <c r="P27" s="75" t="s">
        <v>12</v>
      </c>
      <c r="Q27" s="76">
        <v>1</v>
      </c>
      <c r="R27" s="76">
        <v>4</v>
      </c>
      <c r="S27" s="77" t="s">
        <v>73</v>
      </c>
      <c r="T27" s="78">
        <v>100</v>
      </c>
      <c r="U27" s="79">
        <f>SUM(U28)</f>
        <v>1112.2</v>
      </c>
      <c r="V27" s="79">
        <f t="shared" si="4"/>
        <v>1537.7</v>
      </c>
      <c r="W27" s="80">
        <f t="shared" si="4"/>
        <v>1537.7</v>
      </c>
      <c r="X27" s="142"/>
      <c r="Y27" s="143"/>
      <c r="Z27" s="143"/>
      <c r="AA27" s="14">
        <v>5500</v>
      </c>
      <c r="AB27" s="13">
        <v>0</v>
      </c>
      <c r="AC27" s="12"/>
      <c r="AD27" s="12">
        <v>155</v>
      </c>
      <c r="AE27" s="10"/>
      <c r="AF27" s="2"/>
    </row>
    <row r="28" spans="1:32" ht="34.5" customHeight="1">
      <c r="A28" s="11"/>
      <c r="B28" s="140" t="s">
        <v>72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1"/>
      <c r="P28" s="89" t="s">
        <v>57</v>
      </c>
      <c r="Q28" s="90">
        <v>1</v>
      </c>
      <c r="R28" s="90">
        <v>4</v>
      </c>
      <c r="S28" s="91" t="s">
        <v>73</v>
      </c>
      <c r="T28" s="92">
        <v>120</v>
      </c>
      <c r="U28" s="93">
        <v>1112.2</v>
      </c>
      <c r="V28" s="93">
        <v>1537.7</v>
      </c>
      <c r="W28" s="94">
        <v>1537.7</v>
      </c>
      <c r="X28" s="142"/>
      <c r="Y28" s="143"/>
      <c r="Z28" s="143"/>
      <c r="AA28" s="14">
        <v>0</v>
      </c>
      <c r="AB28" s="13">
        <v>0</v>
      </c>
      <c r="AC28" s="12"/>
      <c r="AD28" s="12">
        <v>155</v>
      </c>
      <c r="AE28" s="10"/>
      <c r="AF28" s="2"/>
    </row>
    <row r="29" spans="1:32" ht="35.25" customHeight="1">
      <c r="A29" s="11"/>
      <c r="B29" s="140" t="s">
        <v>5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1"/>
      <c r="P29" s="75" t="s">
        <v>18</v>
      </c>
      <c r="Q29" s="76">
        <v>1</v>
      </c>
      <c r="R29" s="76">
        <v>4</v>
      </c>
      <c r="S29" s="77" t="s">
        <v>73</v>
      </c>
      <c r="T29" s="78">
        <v>200</v>
      </c>
      <c r="U29" s="79">
        <f>SUM(U30)</f>
        <v>652.70000000000005</v>
      </c>
      <c r="V29" s="79">
        <f t="shared" ref="V29:W29" si="5">SUM(V30)</f>
        <v>88.5</v>
      </c>
      <c r="W29" s="80">
        <f t="shared" si="5"/>
        <v>88.5</v>
      </c>
      <c r="X29" s="142"/>
      <c r="Y29" s="143"/>
      <c r="Z29" s="143"/>
      <c r="AA29" s="14">
        <v>0</v>
      </c>
      <c r="AB29" s="13">
        <v>0</v>
      </c>
      <c r="AC29" s="12"/>
      <c r="AD29" s="12">
        <v>155</v>
      </c>
      <c r="AE29" s="10"/>
      <c r="AF29" s="2"/>
    </row>
    <row r="30" spans="1:32" ht="38.25" customHeight="1">
      <c r="A30" s="11"/>
      <c r="B30" s="140" t="s">
        <v>71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1"/>
      <c r="P30" s="89" t="s">
        <v>17</v>
      </c>
      <c r="Q30" s="90">
        <v>1</v>
      </c>
      <c r="R30" s="90">
        <v>4</v>
      </c>
      <c r="S30" s="91" t="s">
        <v>73</v>
      </c>
      <c r="T30" s="92">
        <v>240</v>
      </c>
      <c r="U30" s="93">
        <v>652.70000000000005</v>
      </c>
      <c r="V30" s="93">
        <v>88.5</v>
      </c>
      <c r="W30" s="94">
        <v>88.5</v>
      </c>
      <c r="X30" s="142"/>
      <c r="Y30" s="143"/>
      <c r="Z30" s="143"/>
      <c r="AA30" s="14">
        <v>0</v>
      </c>
      <c r="AB30" s="13">
        <v>0</v>
      </c>
      <c r="AC30" s="12"/>
      <c r="AD30" s="12">
        <v>155</v>
      </c>
      <c r="AE30" s="10"/>
      <c r="AF30" s="2"/>
    </row>
    <row r="31" spans="1:32" ht="14.25" customHeight="1">
      <c r="A31" s="11"/>
      <c r="B31" s="19"/>
      <c r="C31" s="18"/>
      <c r="D31" s="17"/>
      <c r="E31" s="16"/>
      <c r="F31" s="15"/>
      <c r="G31" s="15"/>
      <c r="H31" s="15"/>
      <c r="I31" s="21"/>
      <c r="J31" s="140" t="s">
        <v>66</v>
      </c>
      <c r="K31" s="140"/>
      <c r="L31" s="140"/>
      <c r="M31" s="140"/>
      <c r="N31" s="140"/>
      <c r="O31" s="141"/>
      <c r="P31" s="75" t="s">
        <v>2</v>
      </c>
      <c r="Q31" s="76">
        <v>1</v>
      </c>
      <c r="R31" s="76">
        <v>4</v>
      </c>
      <c r="S31" s="77" t="s">
        <v>73</v>
      </c>
      <c r="T31" s="78">
        <v>800</v>
      </c>
      <c r="U31" s="79">
        <f>SUM(U32)</f>
        <v>14.8</v>
      </c>
      <c r="V31" s="79">
        <f t="shared" ref="V31:W31" si="6">SUM(V32)</f>
        <v>12.8</v>
      </c>
      <c r="W31" s="80">
        <f t="shared" si="6"/>
        <v>12.8</v>
      </c>
      <c r="X31" s="142"/>
      <c r="Y31" s="143"/>
      <c r="Z31" s="143"/>
      <c r="AA31" s="14">
        <v>0</v>
      </c>
      <c r="AB31" s="13">
        <v>0</v>
      </c>
      <c r="AC31" s="12"/>
      <c r="AD31" s="12">
        <v>155</v>
      </c>
      <c r="AE31" s="10"/>
      <c r="AF31" s="2"/>
    </row>
    <row r="32" spans="1:32" ht="14.25" customHeight="1">
      <c r="A32" s="11"/>
      <c r="B32" s="19"/>
      <c r="C32" s="18"/>
      <c r="D32" s="17"/>
      <c r="E32" s="16"/>
      <c r="F32" s="15"/>
      <c r="G32" s="15"/>
      <c r="H32" s="15"/>
      <c r="I32" s="15"/>
      <c r="J32" s="20"/>
      <c r="K32" s="140" t="s">
        <v>65</v>
      </c>
      <c r="L32" s="140"/>
      <c r="M32" s="140"/>
      <c r="N32" s="140"/>
      <c r="O32" s="141"/>
      <c r="P32" s="89" t="s">
        <v>74</v>
      </c>
      <c r="Q32" s="90">
        <v>1</v>
      </c>
      <c r="R32" s="90">
        <v>4</v>
      </c>
      <c r="S32" s="91" t="s">
        <v>73</v>
      </c>
      <c r="T32" s="92">
        <v>850</v>
      </c>
      <c r="U32" s="93">
        <v>14.8</v>
      </c>
      <c r="V32" s="93">
        <v>12.8</v>
      </c>
      <c r="W32" s="94">
        <v>12.8</v>
      </c>
      <c r="X32" s="142"/>
      <c r="Y32" s="143"/>
      <c r="Z32" s="143"/>
      <c r="AA32" s="14">
        <v>0</v>
      </c>
      <c r="AB32" s="13">
        <v>0</v>
      </c>
      <c r="AC32" s="12"/>
      <c r="AD32" s="12">
        <v>155</v>
      </c>
      <c r="AE32" s="10"/>
      <c r="AF32" s="2"/>
    </row>
    <row r="33" spans="1:32" ht="29.25" customHeight="1">
      <c r="A33" s="11"/>
      <c r="B33" s="19"/>
      <c r="C33" s="18"/>
      <c r="D33" s="17"/>
      <c r="E33" s="16"/>
      <c r="F33" s="15"/>
      <c r="G33" s="15"/>
      <c r="H33" s="15"/>
      <c r="I33" s="15"/>
      <c r="J33" s="126"/>
      <c r="K33" s="125"/>
      <c r="L33" s="125"/>
      <c r="M33" s="125"/>
      <c r="N33" s="125"/>
      <c r="O33" s="126"/>
      <c r="P33" s="75" t="s">
        <v>75</v>
      </c>
      <c r="Q33" s="76">
        <v>1</v>
      </c>
      <c r="R33" s="76">
        <v>4</v>
      </c>
      <c r="S33" s="77" t="s">
        <v>73</v>
      </c>
      <c r="T33" s="78">
        <v>0</v>
      </c>
      <c r="U33" s="79">
        <f>SUM(U34)</f>
        <v>425.5</v>
      </c>
      <c r="V33" s="79">
        <f t="shared" ref="V33:W34" si="7">SUM(V34)</f>
        <v>0</v>
      </c>
      <c r="W33" s="80">
        <f t="shared" si="7"/>
        <v>0</v>
      </c>
      <c r="X33" s="127"/>
      <c r="Y33" s="128"/>
      <c r="Z33" s="128"/>
      <c r="AA33" s="14"/>
      <c r="AB33" s="13"/>
      <c r="AC33" s="12"/>
      <c r="AD33" s="12"/>
      <c r="AE33" s="10"/>
      <c r="AF33" s="2"/>
    </row>
    <row r="34" spans="1:32" ht="62.25" customHeight="1">
      <c r="A34" s="11"/>
      <c r="B34" s="19"/>
      <c r="C34" s="18"/>
      <c r="D34" s="17"/>
      <c r="E34" s="16"/>
      <c r="F34" s="15"/>
      <c r="G34" s="15"/>
      <c r="H34" s="15"/>
      <c r="I34" s="15"/>
      <c r="J34" s="126"/>
      <c r="K34" s="125"/>
      <c r="L34" s="125"/>
      <c r="M34" s="125"/>
      <c r="N34" s="125"/>
      <c r="O34" s="126"/>
      <c r="P34" s="75" t="s">
        <v>12</v>
      </c>
      <c r="Q34" s="76">
        <v>1</v>
      </c>
      <c r="R34" s="76">
        <v>4</v>
      </c>
      <c r="S34" s="77">
        <v>8800370510</v>
      </c>
      <c r="T34" s="78">
        <v>100</v>
      </c>
      <c r="U34" s="79">
        <f>SUM(U35)</f>
        <v>425.5</v>
      </c>
      <c r="V34" s="79">
        <f t="shared" si="7"/>
        <v>0</v>
      </c>
      <c r="W34" s="80">
        <f t="shared" si="7"/>
        <v>0</v>
      </c>
      <c r="X34" s="127"/>
      <c r="Y34" s="128"/>
      <c r="Z34" s="128"/>
      <c r="AA34" s="14"/>
      <c r="AB34" s="13"/>
      <c r="AC34" s="12"/>
      <c r="AD34" s="12"/>
      <c r="AE34" s="10"/>
      <c r="AF34" s="2"/>
    </row>
    <row r="35" spans="1:32" ht="31.5" customHeight="1">
      <c r="A35" s="11"/>
      <c r="B35" s="19"/>
      <c r="C35" s="18"/>
      <c r="D35" s="17"/>
      <c r="E35" s="16"/>
      <c r="F35" s="15"/>
      <c r="G35" s="15"/>
      <c r="H35" s="15"/>
      <c r="I35" s="15"/>
      <c r="J35" s="126"/>
      <c r="K35" s="125"/>
      <c r="L35" s="125"/>
      <c r="M35" s="125"/>
      <c r="N35" s="125"/>
      <c r="O35" s="126"/>
      <c r="P35" s="89" t="s">
        <v>57</v>
      </c>
      <c r="Q35" s="90">
        <v>1</v>
      </c>
      <c r="R35" s="90">
        <v>4</v>
      </c>
      <c r="S35" s="91">
        <v>8800370510</v>
      </c>
      <c r="T35" s="92">
        <v>120</v>
      </c>
      <c r="U35" s="93">
        <v>425.5</v>
      </c>
      <c r="V35" s="93">
        <v>0</v>
      </c>
      <c r="W35" s="94">
        <v>0</v>
      </c>
      <c r="X35" s="127"/>
      <c r="Y35" s="128"/>
      <c r="Z35" s="128"/>
      <c r="AA35" s="14"/>
      <c r="AB35" s="13"/>
      <c r="AC35" s="12"/>
      <c r="AD35" s="12"/>
      <c r="AE35" s="10"/>
      <c r="AF35" s="2"/>
    </row>
    <row r="36" spans="1:32" ht="14.25" customHeight="1">
      <c r="A36" s="11"/>
      <c r="B36" s="140" t="s">
        <v>69</v>
      </c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1"/>
      <c r="P36" s="75" t="s">
        <v>72</v>
      </c>
      <c r="Q36" s="76">
        <v>1</v>
      </c>
      <c r="R36" s="76">
        <v>6</v>
      </c>
      <c r="S36" s="77">
        <v>0</v>
      </c>
      <c r="T36" s="78">
        <v>0</v>
      </c>
      <c r="U36" s="79">
        <f>SUM(U37)</f>
        <v>8.8000000000000007</v>
      </c>
      <c r="V36" s="79">
        <v>0</v>
      </c>
      <c r="W36" s="80">
        <v>0</v>
      </c>
      <c r="X36" s="142"/>
      <c r="Y36" s="143"/>
      <c r="Z36" s="143"/>
      <c r="AA36" s="14">
        <v>11000</v>
      </c>
      <c r="AB36" s="13">
        <v>0</v>
      </c>
      <c r="AC36" s="12"/>
      <c r="AD36" s="12">
        <v>155</v>
      </c>
      <c r="AE36" s="10"/>
      <c r="AF36" s="2"/>
    </row>
    <row r="37" spans="1:32" ht="36" customHeight="1">
      <c r="A37" s="11"/>
      <c r="B37" s="140" t="s">
        <v>5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1"/>
      <c r="P37" s="75" t="s">
        <v>96</v>
      </c>
      <c r="Q37" s="76">
        <v>1</v>
      </c>
      <c r="R37" s="76">
        <v>6</v>
      </c>
      <c r="S37" s="77" t="s">
        <v>4</v>
      </c>
      <c r="T37" s="78">
        <v>0</v>
      </c>
      <c r="U37" s="79">
        <f>SUM(U38)</f>
        <v>8.8000000000000007</v>
      </c>
      <c r="V37" s="79">
        <v>0</v>
      </c>
      <c r="W37" s="80">
        <v>0</v>
      </c>
      <c r="X37" s="142"/>
      <c r="Y37" s="143"/>
      <c r="Z37" s="143"/>
      <c r="AA37" s="14">
        <v>11000</v>
      </c>
      <c r="AB37" s="13">
        <v>0</v>
      </c>
      <c r="AC37" s="12"/>
      <c r="AD37" s="12">
        <v>155</v>
      </c>
      <c r="AE37" s="10"/>
      <c r="AF37" s="2"/>
    </row>
    <row r="38" spans="1:32" ht="23.25" customHeight="1">
      <c r="A38" s="11"/>
      <c r="B38" s="140" t="s">
        <v>68</v>
      </c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1"/>
      <c r="P38" s="75" t="s">
        <v>71</v>
      </c>
      <c r="Q38" s="76">
        <v>1</v>
      </c>
      <c r="R38" s="76">
        <v>6</v>
      </c>
      <c r="S38" s="77" t="s">
        <v>70</v>
      </c>
      <c r="T38" s="78">
        <v>0</v>
      </c>
      <c r="U38" s="79">
        <f>SUM(U39)</f>
        <v>8.8000000000000007</v>
      </c>
      <c r="V38" s="79">
        <v>0</v>
      </c>
      <c r="W38" s="80">
        <v>0</v>
      </c>
      <c r="X38" s="142"/>
      <c r="Y38" s="143"/>
      <c r="Z38" s="143"/>
      <c r="AA38" s="14">
        <v>11000</v>
      </c>
      <c r="AB38" s="13">
        <v>0</v>
      </c>
      <c r="AC38" s="12"/>
      <c r="AD38" s="12">
        <v>155</v>
      </c>
      <c r="AE38" s="10"/>
      <c r="AF38" s="2"/>
    </row>
    <row r="39" spans="1:32" ht="23.25" customHeight="1">
      <c r="A39" s="11"/>
      <c r="B39" s="19"/>
      <c r="C39" s="18"/>
      <c r="D39" s="17"/>
      <c r="E39" s="16"/>
      <c r="F39" s="15"/>
      <c r="G39" s="15"/>
      <c r="H39" s="15"/>
      <c r="I39" s="21"/>
      <c r="J39" s="140" t="s">
        <v>18</v>
      </c>
      <c r="K39" s="140"/>
      <c r="L39" s="140"/>
      <c r="M39" s="140"/>
      <c r="N39" s="140"/>
      <c r="O39" s="141"/>
      <c r="P39" s="75" t="s">
        <v>66</v>
      </c>
      <c r="Q39" s="76">
        <v>1</v>
      </c>
      <c r="R39" s="76">
        <v>6</v>
      </c>
      <c r="S39" s="77" t="s">
        <v>70</v>
      </c>
      <c r="T39" s="78">
        <v>500</v>
      </c>
      <c r="U39" s="79">
        <f>SUM(U40)</f>
        <v>8.8000000000000007</v>
      </c>
      <c r="V39" s="79">
        <v>0</v>
      </c>
      <c r="W39" s="80">
        <v>0</v>
      </c>
      <c r="X39" s="142"/>
      <c r="Y39" s="143"/>
      <c r="Z39" s="143"/>
      <c r="AA39" s="14">
        <v>11000</v>
      </c>
      <c r="AB39" s="13">
        <v>0</v>
      </c>
      <c r="AC39" s="12"/>
      <c r="AD39" s="12">
        <v>155</v>
      </c>
      <c r="AE39" s="10"/>
      <c r="AF39" s="2"/>
    </row>
    <row r="40" spans="1:32" ht="22.5" customHeight="1">
      <c r="A40" s="11"/>
      <c r="B40" s="19"/>
      <c r="C40" s="18"/>
      <c r="D40" s="17"/>
      <c r="E40" s="16"/>
      <c r="F40" s="15"/>
      <c r="G40" s="15"/>
      <c r="H40" s="15"/>
      <c r="I40" s="15"/>
      <c r="J40" s="20"/>
      <c r="K40" s="140" t="s">
        <v>17</v>
      </c>
      <c r="L40" s="140"/>
      <c r="M40" s="140"/>
      <c r="N40" s="140"/>
      <c r="O40" s="141"/>
      <c r="P40" s="89" t="s">
        <v>65</v>
      </c>
      <c r="Q40" s="90">
        <v>1</v>
      </c>
      <c r="R40" s="90">
        <v>6</v>
      </c>
      <c r="S40" s="91" t="s">
        <v>70</v>
      </c>
      <c r="T40" s="92">
        <v>540</v>
      </c>
      <c r="U40" s="93">
        <v>8.8000000000000007</v>
      </c>
      <c r="V40" s="93">
        <v>0</v>
      </c>
      <c r="W40" s="94">
        <v>0</v>
      </c>
      <c r="X40" s="142"/>
      <c r="Y40" s="143"/>
      <c r="Z40" s="143"/>
      <c r="AA40" s="14">
        <v>11000</v>
      </c>
      <c r="AB40" s="13">
        <v>0</v>
      </c>
      <c r="AC40" s="12"/>
      <c r="AD40" s="12">
        <v>155</v>
      </c>
      <c r="AE40" s="10"/>
      <c r="AF40" s="2"/>
    </row>
    <row r="41" spans="1:32" ht="23.25" customHeight="1">
      <c r="A41" s="11"/>
      <c r="B41" s="140" t="s">
        <v>67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1"/>
      <c r="P41" s="69" t="s">
        <v>105</v>
      </c>
      <c r="Q41" s="76">
        <v>1</v>
      </c>
      <c r="R41" s="76">
        <v>13</v>
      </c>
      <c r="S41" s="77">
        <v>0</v>
      </c>
      <c r="T41" s="78">
        <v>0</v>
      </c>
      <c r="U41" s="79">
        <f>SUM(U42+U46)</f>
        <v>114.8</v>
      </c>
      <c r="V41" s="79">
        <f t="shared" ref="V41:W41" si="8">SUM(V42+V46)</f>
        <v>0</v>
      </c>
      <c r="W41" s="80">
        <f t="shared" si="8"/>
        <v>0</v>
      </c>
      <c r="X41" s="142"/>
      <c r="Y41" s="143"/>
      <c r="Z41" s="143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 ht="36" customHeight="1">
      <c r="A42" s="11"/>
      <c r="B42" s="19"/>
      <c r="C42" s="18"/>
      <c r="D42" s="17"/>
      <c r="E42" s="16"/>
      <c r="F42" s="15"/>
      <c r="G42" s="15"/>
      <c r="H42" s="15"/>
      <c r="I42" s="21"/>
      <c r="J42" s="140" t="s">
        <v>66</v>
      </c>
      <c r="K42" s="140"/>
      <c r="L42" s="140"/>
      <c r="M42" s="140"/>
      <c r="N42" s="140"/>
      <c r="O42" s="141"/>
      <c r="P42" s="75" t="s">
        <v>96</v>
      </c>
      <c r="Q42" s="76">
        <v>1</v>
      </c>
      <c r="R42" s="76">
        <v>13</v>
      </c>
      <c r="S42" s="77" t="s">
        <v>4</v>
      </c>
      <c r="T42" s="78">
        <v>0</v>
      </c>
      <c r="U42" s="79">
        <f>SUM(U43)</f>
        <v>14.8</v>
      </c>
      <c r="V42" s="79">
        <f t="shared" ref="V42:W42" si="9">SUM(V43)</f>
        <v>0</v>
      </c>
      <c r="W42" s="80">
        <f t="shared" si="9"/>
        <v>0</v>
      </c>
      <c r="X42" s="142"/>
      <c r="Y42" s="143"/>
      <c r="Z42" s="143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27.75" customHeight="1">
      <c r="A43" s="11"/>
      <c r="B43" s="19"/>
      <c r="C43" s="18"/>
      <c r="D43" s="17"/>
      <c r="E43" s="16"/>
      <c r="F43" s="15"/>
      <c r="G43" s="15"/>
      <c r="H43" s="15"/>
      <c r="I43" s="15"/>
      <c r="J43" s="20"/>
      <c r="K43" s="140" t="s">
        <v>65</v>
      </c>
      <c r="L43" s="140"/>
      <c r="M43" s="140"/>
      <c r="N43" s="140"/>
      <c r="O43" s="141"/>
      <c r="P43" s="75" t="s">
        <v>67</v>
      </c>
      <c r="Q43" s="76">
        <v>1</v>
      </c>
      <c r="R43" s="76">
        <v>13</v>
      </c>
      <c r="S43" s="77" t="s">
        <v>64</v>
      </c>
      <c r="T43" s="78">
        <v>0</v>
      </c>
      <c r="U43" s="79">
        <f>SUM(U44)</f>
        <v>14.8</v>
      </c>
      <c r="V43" s="79">
        <v>0</v>
      </c>
      <c r="W43" s="80">
        <v>0</v>
      </c>
      <c r="X43" s="142"/>
      <c r="Y43" s="143"/>
      <c r="Z43" s="143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 ht="14.25" customHeight="1">
      <c r="A44" s="11"/>
      <c r="B44" s="144" t="s">
        <v>63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5"/>
      <c r="P44" s="75" t="s">
        <v>66</v>
      </c>
      <c r="Q44" s="76">
        <v>1</v>
      </c>
      <c r="R44" s="76">
        <v>13</v>
      </c>
      <c r="S44" s="77" t="s">
        <v>64</v>
      </c>
      <c r="T44" s="78">
        <v>500</v>
      </c>
      <c r="U44" s="79">
        <f>SUM(U45)</f>
        <v>14.8</v>
      </c>
      <c r="V44" s="79">
        <v>0</v>
      </c>
      <c r="W44" s="80">
        <v>0</v>
      </c>
      <c r="X44" s="147"/>
      <c r="Y44" s="148"/>
      <c r="Z44" s="148"/>
      <c r="AA44" s="14">
        <v>0</v>
      </c>
      <c r="AB44" s="13">
        <v>0</v>
      </c>
      <c r="AC44" s="12"/>
      <c r="AD44" s="12">
        <v>155</v>
      </c>
      <c r="AE44" s="10"/>
      <c r="AF44" s="2"/>
    </row>
    <row r="45" spans="1:32" ht="14.25" customHeight="1">
      <c r="A45" s="11"/>
      <c r="B45" s="140" t="s">
        <v>62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1"/>
      <c r="P45" s="89" t="s">
        <v>65</v>
      </c>
      <c r="Q45" s="90">
        <v>1</v>
      </c>
      <c r="R45" s="90">
        <v>13</v>
      </c>
      <c r="S45" s="91" t="s">
        <v>64</v>
      </c>
      <c r="T45" s="92">
        <v>540</v>
      </c>
      <c r="U45" s="93">
        <v>14.8</v>
      </c>
      <c r="V45" s="93">
        <v>0</v>
      </c>
      <c r="W45" s="94">
        <v>0</v>
      </c>
      <c r="X45" s="142"/>
      <c r="Y45" s="143"/>
      <c r="Z45" s="143"/>
      <c r="AA45" s="14">
        <v>0</v>
      </c>
      <c r="AB45" s="13">
        <v>0</v>
      </c>
      <c r="AC45" s="12"/>
      <c r="AD45" s="12">
        <v>155</v>
      </c>
      <c r="AE45" s="10"/>
      <c r="AF45" s="2"/>
    </row>
    <row r="46" spans="1:32" ht="42.75" customHeight="1">
      <c r="A46" s="11"/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2"/>
      <c r="P46" s="75" t="s">
        <v>96</v>
      </c>
      <c r="Q46" s="76">
        <v>1</v>
      </c>
      <c r="R46" s="76">
        <v>13</v>
      </c>
      <c r="S46" s="77">
        <v>8900000000</v>
      </c>
      <c r="T46" s="78">
        <v>0</v>
      </c>
      <c r="U46" s="79">
        <f>SUM(U47)</f>
        <v>100</v>
      </c>
      <c r="V46" s="79">
        <f t="shared" ref="V46:W47" si="10">SUM(V47)</f>
        <v>0</v>
      </c>
      <c r="W46" s="80">
        <f t="shared" si="10"/>
        <v>0</v>
      </c>
      <c r="X46" s="123"/>
      <c r="Y46" s="124"/>
      <c r="Z46" s="124"/>
      <c r="AA46" s="14"/>
      <c r="AB46" s="13"/>
      <c r="AC46" s="12"/>
      <c r="AD46" s="12"/>
      <c r="AE46" s="10"/>
      <c r="AF46" s="2"/>
    </row>
    <row r="47" spans="1:32" ht="14.25" customHeight="1">
      <c r="A47" s="11"/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2"/>
      <c r="P47" s="89" t="s">
        <v>120</v>
      </c>
      <c r="Q47" s="76">
        <v>1</v>
      </c>
      <c r="R47" s="76">
        <v>13</v>
      </c>
      <c r="S47" s="77">
        <v>8900000000</v>
      </c>
      <c r="T47" s="92"/>
      <c r="U47" s="93">
        <f>SUM(U48)</f>
        <v>100</v>
      </c>
      <c r="V47" s="93">
        <f t="shared" si="10"/>
        <v>0</v>
      </c>
      <c r="W47" s="94">
        <f t="shared" si="10"/>
        <v>0</v>
      </c>
      <c r="X47" s="123"/>
      <c r="Y47" s="124"/>
      <c r="Z47" s="124"/>
      <c r="AA47" s="14"/>
      <c r="AB47" s="13"/>
      <c r="AC47" s="12"/>
      <c r="AD47" s="12"/>
      <c r="AE47" s="10"/>
      <c r="AF47" s="2"/>
    </row>
    <row r="48" spans="1:32" ht="14.25" customHeight="1">
      <c r="A48" s="11"/>
      <c r="B48" s="121"/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2"/>
      <c r="P48" s="75" t="s">
        <v>18</v>
      </c>
      <c r="Q48" s="76">
        <v>1</v>
      </c>
      <c r="R48" s="76">
        <v>13</v>
      </c>
      <c r="S48" s="77">
        <v>8900000000</v>
      </c>
      <c r="T48" s="92">
        <v>200</v>
      </c>
      <c r="U48" s="93">
        <f>SUM(U49)</f>
        <v>100</v>
      </c>
      <c r="V48" s="93">
        <f>SUM(V49)</f>
        <v>0</v>
      </c>
      <c r="W48" s="94">
        <f>SUM(W49)</f>
        <v>0</v>
      </c>
      <c r="X48" s="123"/>
      <c r="Y48" s="124"/>
      <c r="Z48" s="124"/>
      <c r="AA48" s="14"/>
      <c r="AB48" s="13"/>
      <c r="AC48" s="12"/>
      <c r="AD48" s="12"/>
      <c r="AE48" s="10"/>
      <c r="AF48" s="2"/>
    </row>
    <row r="49" spans="1:32" ht="38.25" customHeight="1">
      <c r="A49" s="11"/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2"/>
      <c r="P49" s="89" t="s">
        <v>17</v>
      </c>
      <c r="Q49" s="76">
        <v>1</v>
      </c>
      <c r="R49" s="76">
        <v>13</v>
      </c>
      <c r="S49" s="77">
        <v>8900000000</v>
      </c>
      <c r="T49" s="92">
        <v>240</v>
      </c>
      <c r="U49" s="93">
        <v>100</v>
      </c>
      <c r="V49" s="93">
        <v>0</v>
      </c>
      <c r="W49" s="94">
        <v>0</v>
      </c>
      <c r="X49" s="123"/>
      <c r="Y49" s="124"/>
      <c r="Z49" s="124"/>
      <c r="AA49" s="14"/>
      <c r="AB49" s="13"/>
      <c r="AC49" s="12"/>
      <c r="AD49" s="12"/>
      <c r="AE49" s="10"/>
      <c r="AF49" s="2"/>
    </row>
    <row r="50" spans="1:32" ht="23.25" customHeight="1">
      <c r="A50" s="11"/>
      <c r="B50" s="140" t="s">
        <v>61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1"/>
      <c r="P50" s="69" t="s">
        <v>107</v>
      </c>
      <c r="Q50" s="70">
        <v>2</v>
      </c>
      <c r="R50" s="70">
        <v>0</v>
      </c>
      <c r="S50" s="71">
        <v>0</v>
      </c>
      <c r="T50" s="72">
        <v>0</v>
      </c>
      <c r="U50" s="73">
        <f>SUM(U51)</f>
        <v>80.3</v>
      </c>
      <c r="V50" s="73">
        <f t="shared" ref="V50:W50" si="11">SUM(V51)</f>
        <v>81.2</v>
      </c>
      <c r="W50" s="74">
        <f t="shared" si="11"/>
        <v>83.7</v>
      </c>
      <c r="X50" s="142"/>
      <c r="Y50" s="143"/>
      <c r="Z50" s="143"/>
      <c r="AA50" s="14">
        <v>0</v>
      </c>
      <c r="AB50" s="13">
        <v>0</v>
      </c>
      <c r="AC50" s="12"/>
      <c r="AD50" s="12">
        <v>155</v>
      </c>
      <c r="AE50" s="10"/>
      <c r="AF50" s="2"/>
    </row>
    <row r="51" spans="1:32" ht="24.75" customHeight="1">
      <c r="A51" s="11"/>
      <c r="B51" s="140" t="s">
        <v>58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1"/>
      <c r="P51" s="75" t="s">
        <v>62</v>
      </c>
      <c r="Q51" s="76">
        <v>2</v>
      </c>
      <c r="R51" s="76">
        <v>3</v>
      </c>
      <c r="S51" s="77">
        <v>0</v>
      </c>
      <c r="T51" s="78">
        <v>0</v>
      </c>
      <c r="U51" s="79">
        <f>SUM(U52)</f>
        <v>80.3</v>
      </c>
      <c r="V51" s="79">
        <f t="shared" ref="V51:W51" si="12">SUM(V52)</f>
        <v>81.2</v>
      </c>
      <c r="W51" s="80">
        <f t="shared" si="12"/>
        <v>83.7</v>
      </c>
      <c r="X51" s="142"/>
      <c r="Y51" s="143"/>
      <c r="Z51" s="143"/>
      <c r="AA51" s="14">
        <v>0</v>
      </c>
      <c r="AB51" s="13">
        <v>0</v>
      </c>
      <c r="AC51" s="12"/>
      <c r="AD51" s="12">
        <v>155</v>
      </c>
      <c r="AE51" s="10"/>
      <c r="AF51" s="2"/>
    </row>
    <row r="52" spans="1:32" ht="30" customHeight="1">
      <c r="A52" s="11"/>
      <c r="B52" s="19"/>
      <c r="C52" s="18"/>
      <c r="D52" s="17"/>
      <c r="E52" s="16"/>
      <c r="F52" s="15"/>
      <c r="G52" s="15"/>
      <c r="H52" s="15"/>
      <c r="I52" s="21"/>
      <c r="J52" s="140" t="s">
        <v>12</v>
      </c>
      <c r="K52" s="140"/>
      <c r="L52" s="140"/>
      <c r="M52" s="140"/>
      <c r="N52" s="140"/>
      <c r="O52" s="141"/>
      <c r="P52" s="75" t="s">
        <v>60</v>
      </c>
      <c r="Q52" s="76">
        <v>2</v>
      </c>
      <c r="R52" s="76">
        <v>3</v>
      </c>
      <c r="S52" s="77" t="s">
        <v>59</v>
      </c>
      <c r="T52" s="78">
        <v>0</v>
      </c>
      <c r="U52" s="79">
        <f>SUM(U53)</f>
        <v>80.3</v>
      </c>
      <c r="V52" s="79">
        <f t="shared" ref="V52:W52" si="13">SUM(V53)</f>
        <v>81.2</v>
      </c>
      <c r="W52" s="80">
        <f t="shared" si="13"/>
        <v>83.7</v>
      </c>
      <c r="X52" s="142"/>
      <c r="Y52" s="143"/>
      <c r="Z52" s="143"/>
      <c r="AA52" s="14">
        <v>0</v>
      </c>
      <c r="AB52" s="13">
        <v>0</v>
      </c>
      <c r="AC52" s="12"/>
      <c r="AD52" s="12">
        <v>155</v>
      </c>
      <c r="AE52" s="10"/>
      <c r="AF52" s="2"/>
    </row>
    <row r="53" spans="1:32" ht="65.25" customHeight="1">
      <c r="A53" s="11"/>
      <c r="B53" s="19"/>
      <c r="C53" s="18"/>
      <c r="D53" s="17"/>
      <c r="E53" s="16"/>
      <c r="F53" s="15"/>
      <c r="G53" s="15"/>
      <c r="H53" s="15"/>
      <c r="I53" s="15"/>
      <c r="J53" s="20"/>
      <c r="K53" s="140" t="s">
        <v>57</v>
      </c>
      <c r="L53" s="140"/>
      <c r="M53" s="140"/>
      <c r="N53" s="140"/>
      <c r="O53" s="141"/>
      <c r="P53" s="75" t="s">
        <v>58</v>
      </c>
      <c r="Q53" s="76">
        <v>2</v>
      </c>
      <c r="R53" s="76">
        <v>3</v>
      </c>
      <c r="S53" s="77" t="s">
        <v>56</v>
      </c>
      <c r="T53" s="78">
        <v>0</v>
      </c>
      <c r="U53" s="79">
        <f>SUM(U54)</f>
        <v>80.3</v>
      </c>
      <c r="V53" s="79">
        <f t="shared" ref="V53:W53" si="14">SUM(V54)</f>
        <v>81.2</v>
      </c>
      <c r="W53" s="80">
        <f t="shared" si="14"/>
        <v>83.7</v>
      </c>
      <c r="X53" s="142"/>
      <c r="Y53" s="143"/>
      <c r="Z53" s="143"/>
      <c r="AA53" s="14">
        <v>0</v>
      </c>
      <c r="AB53" s="13">
        <v>0</v>
      </c>
      <c r="AC53" s="12"/>
      <c r="AD53" s="12">
        <v>155</v>
      </c>
      <c r="AE53" s="10"/>
      <c r="AF53" s="2"/>
    </row>
    <row r="54" spans="1:32" ht="72" customHeight="1">
      <c r="A54" s="11"/>
      <c r="B54" s="19"/>
      <c r="C54" s="18"/>
      <c r="D54" s="17"/>
      <c r="E54" s="16"/>
      <c r="F54" s="15"/>
      <c r="G54" s="15"/>
      <c r="H54" s="15"/>
      <c r="I54" s="21"/>
      <c r="J54" s="140" t="s">
        <v>18</v>
      </c>
      <c r="K54" s="140"/>
      <c r="L54" s="140"/>
      <c r="M54" s="140"/>
      <c r="N54" s="140"/>
      <c r="O54" s="141"/>
      <c r="P54" s="75" t="s">
        <v>12</v>
      </c>
      <c r="Q54" s="76">
        <v>2</v>
      </c>
      <c r="R54" s="76">
        <v>3</v>
      </c>
      <c r="S54" s="77" t="s">
        <v>56</v>
      </c>
      <c r="T54" s="78">
        <v>100</v>
      </c>
      <c r="U54" s="79">
        <f>SUM(U55+U56)</f>
        <v>80.3</v>
      </c>
      <c r="V54" s="79">
        <f t="shared" ref="V54:W54" si="15">SUM(V55+V56)</f>
        <v>81.2</v>
      </c>
      <c r="W54" s="80">
        <f t="shared" si="15"/>
        <v>83.7</v>
      </c>
      <c r="X54" s="142"/>
      <c r="Y54" s="143"/>
      <c r="Z54" s="143"/>
      <c r="AA54" s="14">
        <v>0</v>
      </c>
      <c r="AB54" s="13">
        <v>0</v>
      </c>
      <c r="AC54" s="12"/>
      <c r="AD54" s="12">
        <v>155</v>
      </c>
      <c r="AE54" s="10"/>
      <c r="AF54" s="2"/>
    </row>
    <row r="55" spans="1:32" ht="27.75" customHeight="1">
      <c r="A55" s="11"/>
      <c r="B55" s="19"/>
      <c r="C55" s="18"/>
      <c r="D55" s="17"/>
      <c r="E55" s="16"/>
      <c r="F55" s="15"/>
      <c r="G55" s="15"/>
      <c r="H55" s="15"/>
      <c r="I55" s="15"/>
      <c r="J55" s="20"/>
      <c r="K55" s="140" t="s">
        <v>17</v>
      </c>
      <c r="L55" s="140"/>
      <c r="M55" s="140"/>
      <c r="N55" s="140"/>
      <c r="O55" s="141"/>
      <c r="P55" s="89" t="s">
        <v>57</v>
      </c>
      <c r="Q55" s="90">
        <v>2</v>
      </c>
      <c r="R55" s="90">
        <v>3</v>
      </c>
      <c r="S55" s="91" t="s">
        <v>56</v>
      </c>
      <c r="T55" s="92">
        <v>120</v>
      </c>
      <c r="U55" s="93">
        <v>80.3</v>
      </c>
      <c r="V55" s="93">
        <v>81.2</v>
      </c>
      <c r="W55" s="94">
        <v>83.7</v>
      </c>
      <c r="X55" s="142"/>
      <c r="Y55" s="143"/>
      <c r="Z55" s="143"/>
      <c r="AA55" s="14">
        <v>0</v>
      </c>
      <c r="AB55" s="13">
        <v>0</v>
      </c>
      <c r="AC55" s="12"/>
      <c r="AD55" s="12">
        <v>155</v>
      </c>
      <c r="AE55" s="10"/>
      <c r="AF55" s="2"/>
    </row>
    <row r="56" spans="1:32" ht="40.5" customHeight="1">
      <c r="A56" s="11"/>
      <c r="B56" s="144" t="s">
        <v>55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5"/>
      <c r="P56" s="75" t="s">
        <v>18</v>
      </c>
      <c r="Q56" s="76">
        <v>2</v>
      </c>
      <c r="R56" s="76">
        <v>3</v>
      </c>
      <c r="S56" s="77" t="s">
        <v>56</v>
      </c>
      <c r="T56" s="78">
        <v>200</v>
      </c>
      <c r="U56" s="79">
        <f>SUM(U57)</f>
        <v>0</v>
      </c>
      <c r="V56" s="79">
        <f t="shared" ref="V56:W56" si="16">SUM(V57)</f>
        <v>0</v>
      </c>
      <c r="W56" s="80">
        <f t="shared" si="16"/>
        <v>0</v>
      </c>
      <c r="X56" s="147"/>
      <c r="Y56" s="148"/>
      <c r="Z56" s="148"/>
      <c r="AA56" s="14">
        <v>2000</v>
      </c>
      <c r="AB56" s="13">
        <v>0</v>
      </c>
      <c r="AC56" s="12"/>
      <c r="AD56" s="12">
        <v>155</v>
      </c>
      <c r="AE56" s="10"/>
      <c r="AF56" s="2"/>
    </row>
    <row r="57" spans="1:32" ht="34.5" customHeight="1">
      <c r="A57" s="11"/>
      <c r="B57" s="140" t="s">
        <v>54</v>
      </c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1"/>
      <c r="P57" s="89" t="s">
        <v>17</v>
      </c>
      <c r="Q57" s="90">
        <v>2</v>
      </c>
      <c r="R57" s="90">
        <v>3</v>
      </c>
      <c r="S57" s="91" t="s">
        <v>56</v>
      </c>
      <c r="T57" s="92">
        <v>240</v>
      </c>
      <c r="U57" s="93">
        <v>0</v>
      </c>
      <c r="V57" s="93">
        <v>0</v>
      </c>
      <c r="W57" s="94">
        <v>0</v>
      </c>
      <c r="X57" s="142"/>
      <c r="Y57" s="143"/>
      <c r="Z57" s="143"/>
      <c r="AA57" s="14">
        <v>1000</v>
      </c>
      <c r="AB57" s="13">
        <v>0</v>
      </c>
      <c r="AC57" s="12"/>
      <c r="AD57" s="12">
        <v>155</v>
      </c>
      <c r="AE57" s="10"/>
      <c r="AF57" s="2"/>
    </row>
    <row r="58" spans="1:32" ht="34.5" customHeight="1">
      <c r="A58" s="11"/>
      <c r="B58" s="140" t="s">
        <v>53</v>
      </c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1"/>
      <c r="P58" s="69" t="s">
        <v>108</v>
      </c>
      <c r="Q58" s="70">
        <v>3</v>
      </c>
      <c r="R58" s="70">
        <v>0</v>
      </c>
      <c r="S58" s="71">
        <v>0</v>
      </c>
      <c r="T58" s="72">
        <v>0</v>
      </c>
      <c r="U58" s="73">
        <f>SUM(U59+U68+U64)</f>
        <v>11</v>
      </c>
      <c r="V58" s="73">
        <f t="shared" ref="V58:W62" si="17">SUM(V59)</f>
        <v>0</v>
      </c>
      <c r="W58" s="74">
        <f t="shared" si="17"/>
        <v>0</v>
      </c>
      <c r="X58" s="142"/>
      <c r="Y58" s="143"/>
      <c r="Z58" s="143"/>
      <c r="AA58" s="14">
        <v>1000</v>
      </c>
      <c r="AB58" s="13">
        <v>0</v>
      </c>
      <c r="AC58" s="12"/>
      <c r="AD58" s="12">
        <v>155</v>
      </c>
      <c r="AE58" s="10"/>
      <c r="AF58" s="2"/>
    </row>
    <row r="59" spans="1:32" ht="43.5" customHeight="1">
      <c r="A59" s="11"/>
      <c r="B59" s="140" t="s">
        <v>51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1"/>
      <c r="P59" s="75" t="s">
        <v>54</v>
      </c>
      <c r="Q59" s="76">
        <v>3</v>
      </c>
      <c r="R59" s="76">
        <v>9</v>
      </c>
      <c r="S59" s="77">
        <v>0</v>
      </c>
      <c r="T59" s="78">
        <v>0</v>
      </c>
      <c r="U59" s="79">
        <f>SUM(U60)</f>
        <v>1</v>
      </c>
      <c r="V59" s="79">
        <f t="shared" si="17"/>
        <v>0</v>
      </c>
      <c r="W59" s="80">
        <f t="shared" si="17"/>
        <v>0</v>
      </c>
      <c r="X59" s="142"/>
      <c r="Y59" s="143"/>
      <c r="Z59" s="143"/>
      <c r="AA59" s="14">
        <v>1000</v>
      </c>
      <c r="AB59" s="13">
        <v>0</v>
      </c>
      <c r="AC59" s="12"/>
      <c r="AD59" s="12">
        <v>155</v>
      </c>
      <c r="AE59" s="10"/>
      <c r="AF59" s="2"/>
    </row>
    <row r="60" spans="1:32" ht="55.5" customHeight="1">
      <c r="A60" s="11"/>
      <c r="B60" s="19"/>
      <c r="C60" s="18"/>
      <c r="D60" s="17"/>
      <c r="E60" s="16"/>
      <c r="F60" s="15"/>
      <c r="G60" s="15"/>
      <c r="H60" s="15"/>
      <c r="I60" s="21"/>
      <c r="J60" s="140" t="s">
        <v>18</v>
      </c>
      <c r="K60" s="140"/>
      <c r="L60" s="140"/>
      <c r="M60" s="140"/>
      <c r="N60" s="140"/>
      <c r="O60" s="141"/>
      <c r="P60" s="75" t="s">
        <v>98</v>
      </c>
      <c r="Q60" s="76">
        <v>3</v>
      </c>
      <c r="R60" s="76">
        <v>9</v>
      </c>
      <c r="S60" s="77" t="s">
        <v>52</v>
      </c>
      <c r="T60" s="78">
        <v>0</v>
      </c>
      <c r="U60" s="79">
        <f>SUM(U61)</f>
        <v>1</v>
      </c>
      <c r="V60" s="79">
        <f t="shared" si="17"/>
        <v>0</v>
      </c>
      <c r="W60" s="80">
        <f t="shared" si="17"/>
        <v>0</v>
      </c>
      <c r="X60" s="142"/>
      <c r="Y60" s="143"/>
      <c r="Z60" s="143"/>
      <c r="AA60" s="14">
        <v>1000</v>
      </c>
      <c r="AB60" s="13">
        <v>0</v>
      </c>
      <c r="AC60" s="12"/>
      <c r="AD60" s="12">
        <v>155</v>
      </c>
      <c r="AE60" s="10"/>
      <c r="AF60" s="2"/>
    </row>
    <row r="61" spans="1:32" ht="34.5" customHeight="1">
      <c r="A61" s="11"/>
      <c r="B61" s="19"/>
      <c r="C61" s="18"/>
      <c r="D61" s="17"/>
      <c r="E61" s="16"/>
      <c r="F61" s="15"/>
      <c r="G61" s="15"/>
      <c r="H61" s="15"/>
      <c r="I61" s="15"/>
      <c r="J61" s="20"/>
      <c r="K61" s="140" t="s">
        <v>17</v>
      </c>
      <c r="L61" s="140"/>
      <c r="M61" s="140"/>
      <c r="N61" s="140"/>
      <c r="O61" s="141"/>
      <c r="P61" s="75" t="s">
        <v>51</v>
      </c>
      <c r="Q61" s="76">
        <v>3</v>
      </c>
      <c r="R61" s="76">
        <v>9</v>
      </c>
      <c r="S61" s="77" t="s">
        <v>50</v>
      </c>
      <c r="T61" s="78">
        <v>0</v>
      </c>
      <c r="U61" s="79">
        <f>SUM(U62)</f>
        <v>1</v>
      </c>
      <c r="V61" s="79">
        <f t="shared" si="17"/>
        <v>0</v>
      </c>
      <c r="W61" s="80">
        <f t="shared" si="17"/>
        <v>0</v>
      </c>
      <c r="X61" s="142"/>
      <c r="Y61" s="143"/>
      <c r="Z61" s="143"/>
      <c r="AA61" s="14">
        <v>1000</v>
      </c>
      <c r="AB61" s="13">
        <v>0</v>
      </c>
      <c r="AC61" s="12"/>
      <c r="AD61" s="12">
        <v>155</v>
      </c>
      <c r="AE61" s="10"/>
      <c r="AF61" s="2"/>
    </row>
    <row r="62" spans="1:32" ht="34.5" customHeight="1">
      <c r="A62" s="11"/>
      <c r="B62" s="140" t="s">
        <v>49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1"/>
      <c r="P62" s="75" t="s">
        <v>18</v>
      </c>
      <c r="Q62" s="76">
        <v>3</v>
      </c>
      <c r="R62" s="76">
        <v>9</v>
      </c>
      <c r="S62" s="77" t="s">
        <v>50</v>
      </c>
      <c r="T62" s="78">
        <v>200</v>
      </c>
      <c r="U62" s="79">
        <f>SUM(U63)</f>
        <v>1</v>
      </c>
      <c r="V62" s="79">
        <f t="shared" si="17"/>
        <v>0</v>
      </c>
      <c r="W62" s="80">
        <f t="shared" si="17"/>
        <v>0</v>
      </c>
      <c r="X62" s="142"/>
      <c r="Y62" s="143"/>
      <c r="Z62" s="143"/>
      <c r="AA62" s="14">
        <v>1000</v>
      </c>
      <c r="AB62" s="13">
        <v>0</v>
      </c>
      <c r="AC62" s="12"/>
      <c r="AD62" s="12">
        <v>155</v>
      </c>
      <c r="AE62" s="10"/>
      <c r="AF62" s="2"/>
    </row>
    <row r="63" spans="1:32" ht="23.25" customHeight="1">
      <c r="A63" s="11"/>
      <c r="B63" s="140" t="s">
        <v>5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1"/>
      <c r="P63" s="89" t="s">
        <v>17</v>
      </c>
      <c r="Q63" s="90">
        <v>3</v>
      </c>
      <c r="R63" s="90">
        <v>9</v>
      </c>
      <c r="S63" s="91" t="s">
        <v>50</v>
      </c>
      <c r="T63" s="92">
        <v>240</v>
      </c>
      <c r="U63" s="93">
        <v>1</v>
      </c>
      <c r="V63" s="93">
        <v>0</v>
      </c>
      <c r="W63" s="94">
        <v>0</v>
      </c>
      <c r="X63" s="142"/>
      <c r="Y63" s="143"/>
      <c r="Z63" s="143"/>
      <c r="AA63" s="14">
        <v>1000</v>
      </c>
      <c r="AB63" s="13">
        <v>0</v>
      </c>
      <c r="AC63" s="12"/>
      <c r="AD63" s="12">
        <v>155</v>
      </c>
      <c r="AE63" s="10"/>
      <c r="AF63" s="2"/>
    </row>
    <row r="64" spans="1:32" ht="23.25" customHeight="1">
      <c r="A64" s="11"/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2"/>
      <c r="P64" s="75" t="s">
        <v>121</v>
      </c>
      <c r="Q64" s="76">
        <v>3</v>
      </c>
      <c r="R64" s="76">
        <v>10</v>
      </c>
      <c r="S64" s="77"/>
      <c r="T64" s="78"/>
      <c r="U64" s="79">
        <f>SUM(U65)</f>
        <v>9</v>
      </c>
      <c r="V64" s="79">
        <f t="shared" ref="V64:W64" si="18">SUM(V65)</f>
        <v>0</v>
      </c>
      <c r="W64" s="79">
        <f t="shared" si="18"/>
        <v>0</v>
      </c>
      <c r="X64" s="123"/>
      <c r="Y64" s="124"/>
      <c r="Z64" s="124"/>
      <c r="AA64" s="14"/>
      <c r="AB64" s="13"/>
      <c r="AC64" s="12"/>
      <c r="AD64" s="12"/>
      <c r="AE64" s="10"/>
      <c r="AF64" s="2"/>
    </row>
    <row r="65" spans="1:32" ht="42.75" customHeight="1">
      <c r="A65" s="11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2"/>
      <c r="P65" s="75" t="s">
        <v>126</v>
      </c>
      <c r="Q65" s="76">
        <v>3</v>
      </c>
      <c r="R65" s="76">
        <v>10</v>
      </c>
      <c r="S65" s="77">
        <v>8500069060</v>
      </c>
      <c r="T65" s="78"/>
      <c r="U65" s="79">
        <f>SUM(U66)</f>
        <v>9</v>
      </c>
      <c r="V65" s="79">
        <f t="shared" ref="V65:W65" si="19">SUM(V66)</f>
        <v>0</v>
      </c>
      <c r="W65" s="80">
        <f t="shared" si="19"/>
        <v>0</v>
      </c>
      <c r="X65" s="123"/>
      <c r="Y65" s="124"/>
      <c r="Z65" s="124"/>
      <c r="AA65" s="14"/>
      <c r="AB65" s="13"/>
      <c r="AC65" s="12"/>
      <c r="AD65" s="12"/>
      <c r="AE65" s="10"/>
      <c r="AF65" s="2"/>
    </row>
    <row r="66" spans="1:32" ht="23.25" customHeight="1">
      <c r="A66" s="1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2"/>
      <c r="P66" s="75" t="s">
        <v>18</v>
      </c>
      <c r="Q66" s="76">
        <v>3</v>
      </c>
      <c r="R66" s="76">
        <v>10</v>
      </c>
      <c r="S66" s="77">
        <v>8500069060</v>
      </c>
      <c r="T66" s="78">
        <v>200</v>
      </c>
      <c r="U66" s="79">
        <f>SUM(U67)</f>
        <v>9</v>
      </c>
      <c r="V66" s="79">
        <f t="shared" ref="V66:W66" si="20">SUM(V67)</f>
        <v>0</v>
      </c>
      <c r="W66" s="80">
        <f t="shared" si="20"/>
        <v>0</v>
      </c>
      <c r="X66" s="123"/>
      <c r="Y66" s="124"/>
      <c r="Z66" s="124"/>
      <c r="AA66" s="14"/>
      <c r="AB66" s="13"/>
      <c r="AC66" s="12"/>
      <c r="AD66" s="12"/>
      <c r="AE66" s="10"/>
      <c r="AF66" s="2"/>
    </row>
    <row r="67" spans="1:32" ht="23.25" customHeight="1">
      <c r="A67" s="11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2"/>
      <c r="P67" s="89" t="s">
        <v>17</v>
      </c>
      <c r="Q67" s="90">
        <v>3</v>
      </c>
      <c r="R67" s="90">
        <v>10</v>
      </c>
      <c r="S67" s="91">
        <v>8500069060</v>
      </c>
      <c r="T67" s="92">
        <v>240</v>
      </c>
      <c r="U67" s="93">
        <v>9</v>
      </c>
      <c r="V67" s="93">
        <v>0</v>
      </c>
      <c r="W67" s="94">
        <v>0</v>
      </c>
      <c r="X67" s="123"/>
      <c r="Y67" s="124"/>
      <c r="Z67" s="124"/>
      <c r="AA67" s="14"/>
      <c r="AB67" s="13"/>
      <c r="AC67" s="12"/>
      <c r="AD67" s="12"/>
      <c r="AE67" s="10"/>
      <c r="AF67" s="2"/>
    </row>
    <row r="68" spans="1:32" ht="36" customHeight="1">
      <c r="A68" s="11"/>
      <c r="B68" s="140" t="s">
        <v>48</v>
      </c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1"/>
      <c r="P68" s="75" t="s">
        <v>49</v>
      </c>
      <c r="Q68" s="76">
        <v>3</v>
      </c>
      <c r="R68" s="76">
        <v>14</v>
      </c>
      <c r="S68" s="77">
        <v>8800000000</v>
      </c>
      <c r="T68" s="78">
        <v>0</v>
      </c>
      <c r="U68" s="79">
        <f>SUM(U69)</f>
        <v>1</v>
      </c>
      <c r="V68" s="79">
        <f t="shared" ref="V68:W71" si="21">SUM(V69)</f>
        <v>0</v>
      </c>
      <c r="W68" s="80">
        <f t="shared" si="21"/>
        <v>0</v>
      </c>
      <c r="X68" s="142"/>
      <c r="Y68" s="143"/>
      <c r="Z68" s="143"/>
      <c r="AA68" s="14">
        <v>1000</v>
      </c>
      <c r="AB68" s="13">
        <v>0</v>
      </c>
      <c r="AC68" s="12"/>
      <c r="AD68" s="12">
        <v>155</v>
      </c>
      <c r="AE68" s="10"/>
      <c r="AF68" s="2"/>
    </row>
    <row r="69" spans="1:32" ht="35.25" customHeight="1">
      <c r="A69" s="11"/>
      <c r="B69" s="19"/>
      <c r="C69" s="18"/>
      <c r="D69" s="17"/>
      <c r="E69" s="16"/>
      <c r="F69" s="15"/>
      <c r="G69" s="15"/>
      <c r="H69" s="15"/>
      <c r="I69" s="21"/>
      <c r="J69" s="140" t="s">
        <v>18</v>
      </c>
      <c r="K69" s="140"/>
      <c r="L69" s="140"/>
      <c r="M69" s="140"/>
      <c r="N69" s="140"/>
      <c r="O69" s="141"/>
      <c r="P69" s="75" t="s">
        <v>96</v>
      </c>
      <c r="Q69" s="76">
        <v>3</v>
      </c>
      <c r="R69" s="76">
        <v>14</v>
      </c>
      <c r="S69" s="77" t="s">
        <v>4</v>
      </c>
      <c r="T69" s="78">
        <v>0</v>
      </c>
      <c r="U69" s="79">
        <f>SUM(U70)</f>
        <v>1</v>
      </c>
      <c r="V69" s="79">
        <f t="shared" si="21"/>
        <v>0</v>
      </c>
      <c r="W69" s="80">
        <f t="shared" si="21"/>
        <v>0</v>
      </c>
      <c r="X69" s="142"/>
      <c r="Y69" s="143"/>
      <c r="Z69" s="143"/>
      <c r="AA69" s="14">
        <v>1000</v>
      </c>
      <c r="AB69" s="13">
        <v>0</v>
      </c>
      <c r="AC69" s="12"/>
      <c r="AD69" s="12">
        <v>155</v>
      </c>
      <c r="AE69" s="10"/>
      <c r="AF69" s="2"/>
    </row>
    <row r="70" spans="1:32" ht="34.5" customHeight="1">
      <c r="A70" s="11"/>
      <c r="B70" s="19"/>
      <c r="C70" s="18"/>
      <c r="D70" s="17"/>
      <c r="E70" s="16"/>
      <c r="F70" s="15"/>
      <c r="G70" s="15"/>
      <c r="H70" s="15"/>
      <c r="I70" s="15"/>
      <c r="J70" s="20"/>
      <c r="K70" s="140" t="s">
        <v>17</v>
      </c>
      <c r="L70" s="140"/>
      <c r="M70" s="140"/>
      <c r="N70" s="140"/>
      <c r="O70" s="141"/>
      <c r="P70" s="75" t="s">
        <v>48</v>
      </c>
      <c r="Q70" s="76">
        <v>3</v>
      </c>
      <c r="R70" s="76">
        <v>14</v>
      </c>
      <c r="S70" s="77" t="s">
        <v>47</v>
      </c>
      <c r="T70" s="78">
        <v>0</v>
      </c>
      <c r="U70" s="79">
        <f>SUM(U71)</f>
        <v>1</v>
      </c>
      <c r="V70" s="79">
        <f t="shared" si="21"/>
        <v>0</v>
      </c>
      <c r="W70" s="80">
        <f t="shared" si="21"/>
        <v>0</v>
      </c>
      <c r="X70" s="142"/>
      <c r="Y70" s="143"/>
      <c r="Z70" s="143"/>
      <c r="AA70" s="14">
        <v>1000</v>
      </c>
      <c r="AB70" s="13">
        <v>0</v>
      </c>
      <c r="AC70" s="12"/>
      <c r="AD70" s="12">
        <v>155</v>
      </c>
      <c r="AE70" s="10"/>
      <c r="AF70" s="2"/>
    </row>
    <row r="71" spans="1:32" ht="14.25" customHeight="1">
      <c r="A71" s="11"/>
      <c r="B71" s="144" t="s">
        <v>46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5"/>
      <c r="P71" s="75" t="s">
        <v>18</v>
      </c>
      <c r="Q71" s="76">
        <v>3</v>
      </c>
      <c r="R71" s="76">
        <v>14</v>
      </c>
      <c r="S71" s="77" t="s">
        <v>47</v>
      </c>
      <c r="T71" s="78">
        <v>200</v>
      </c>
      <c r="U71" s="79">
        <f>SUM(U72)</f>
        <v>1</v>
      </c>
      <c r="V71" s="79">
        <f t="shared" si="21"/>
        <v>0</v>
      </c>
      <c r="W71" s="80">
        <f t="shared" si="21"/>
        <v>0</v>
      </c>
      <c r="X71" s="147"/>
      <c r="Y71" s="148"/>
      <c r="Z71" s="148"/>
      <c r="AA71" s="14">
        <v>434100</v>
      </c>
      <c r="AB71" s="13">
        <v>0</v>
      </c>
      <c r="AC71" s="12"/>
      <c r="AD71" s="12">
        <v>155</v>
      </c>
      <c r="AE71" s="10"/>
      <c r="AF71" s="2"/>
    </row>
    <row r="72" spans="1:32" ht="14.25" customHeight="1">
      <c r="A72" s="11"/>
      <c r="B72" s="140" t="s">
        <v>45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1"/>
      <c r="P72" s="89" t="s">
        <v>17</v>
      </c>
      <c r="Q72" s="90">
        <v>3</v>
      </c>
      <c r="R72" s="90">
        <v>14</v>
      </c>
      <c r="S72" s="91" t="s">
        <v>47</v>
      </c>
      <c r="T72" s="92">
        <v>240</v>
      </c>
      <c r="U72" s="93">
        <v>1</v>
      </c>
      <c r="V72" s="93">
        <v>0</v>
      </c>
      <c r="W72" s="94">
        <v>0</v>
      </c>
      <c r="X72" s="142"/>
      <c r="Y72" s="143"/>
      <c r="Z72" s="143"/>
      <c r="AA72" s="14">
        <v>2000</v>
      </c>
      <c r="AB72" s="13">
        <v>0</v>
      </c>
      <c r="AC72" s="12"/>
      <c r="AD72" s="12">
        <v>155</v>
      </c>
      <c r="AE72" s="10"/>
      <c r="AF72" s="2"/>
    </row>
    <row r="73" spans="1:32" ht="23.25" customHeight="1">
      <c r="A73" s="11"/>
      <c r="B73" s="140" t="s">
        <v>44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1"/>
      <c r="P73" s="69" t="s">
        <v>109</v>
      </c>
      <c r="Q73" s="70">
        <v>4</v>
      </c>
      <c r="R73" s="70">
        <v>0</v>
      </c>
      <c r="S73" s="71">
        <v>0</v>
      </c>
      <c r="T73" s="72">
        <v>0</v>
      </c>
      <c r="U73" s="73">
        <f>SUM(U74+U79+U96)</f>
        <v>3498</v>
      </c>
      <c r="V73" s="73">
        <f t="shared" ref="V73:W73" si="22">SUM(V74+V79)</f>
        <v>701.6</v>
      </c>
      <c r="W73" s="74">
        <f t="shared" si="22"/>
        <v>685</v>
      </c>
      <c r="X73" s="142"/>
      <c r="Y73" s="143"/>
      <c r="Z73" s="143"/>
      <c r="AA73" s="14">
        <v>2000</v>
      </c>
      <c r="AB73" s="13">
        <v>0</v>
      </c>
      <c r="AC73" s="12"/>
      <c r="AD73" s="12">
        <v>155</v>
      </c>
      <c r="AE73" s="10"/>
      <c r="AF73" s="2"/>
    </row>
    <row r="74" spans="1:32" ht="19.5" customHeight="1">
      <c r="A74" s="11"/>
      <c r="B74" s="140" t="s">
        <v>42</v>
      </c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1"/>
      <c r="P74" s="75" t="s">
        <v>45</v>
      </c>
      <c r="Q74" s="76">
        <v>4</v>
      </c>
      <c r="R74" s="76">
        <v>8</v>
      </c>
      <c r="S74" s="77">
        <v>0</v>
      </c>
      <c r="T74" s="78">
        <v>0</v>
      </c>
      <c r="U74" s="79">
        <f>SUM(U75)</f>
        <v>15</v>
      </c>
      <c r="V74" s="79">
        <f t="shared" ref="V74:W77" si="23">SUM(V75)</f>
        <v>0</v>
      </c>
      <c r="W74" s="80">
        <f t="shared" si="23"/>
        <v>0</v>
      </c>
      <c r="X74" s="142"/>
      <c r="Y74" s="143"/>
      <c r="Z74" s="143"/>
      <c r="AA74" s="14">
        <v>2000</v>
      </c>
      <c r="AB74" s="13">
        <v>0</v>
      </c>
      <c r="AC74" s="12"/>
      <c r="AD74" s="12">
        <v>155</v>
      </c>
      <c r="AE74" s="10"/>
      <c r="AF74" s="2"/>
    </row>
    <row r="75" spans="1:32" ht="64.5" customHeight="1">
      <c r="A75" s="11"/>
      <c r="B75" s="19"/>
      <c r="C75" s="18"/>
      <c r="D75" s="17"/>
      <c r="E75" s="16"/>
      <c r="F75" s="15"/>
      <c r="G75" s="15"/>
      <c r="H75" s="15"/>
      <c r="I75" s="21"/>
      <c r="J75" s="140" t="s">
        <v>2</v>
      </c>
      <c r="K75" s="140"/>
      <c r="L75" s="140"/>
      <c r="M75" s="140"/>
      <c r="N75" s="140"/>
      <c r="O75" s="141"/>
      <c r="P75" s="87" t="s">
        <v>104</v>
      </c>
      <c r="Q75" s="76">
        <v>4</v>
      </c>
      <c r="R75" s="76">
        <v>8</v>
      </c>
      <c r="S75" s="77" t="s">
        <v>43</v>
      </c>
      <c r="T75" s="78">
        <v>0</v>
      </c>
      <c r="U75" s="79">
        <f>SUM(U76)</f>
        <v>15</v>
      </c>
      <c r="V75" s="79">
        <f t="shared" si="23"/>
        <v>0</v>
      </c>
      <c r="W75" s="80">
        <f t="shared" si="23"/>
        <v>0</v>
      </c>
      <c r="X75" s="142"/>
      <c r="Y75" s="143"/>
      <c r="Z75" s="143"/>
      <c r="AA75" s="14">
        <v>2000</v>
      </c>
      <c r="AB75" s="13">
        <v>0</v>
      </c>
      <c r="AC75" s="12"/>
      <c r="AD75" s="12">
        <v>155</v>
      </c>
      <c r="AE75" s="10"/>
      <c r="AF75" s="2"/>
    </row>
    <row r="76" spans="1:32" ht="29.25" customHeight="1">
      <c r="A76" s="11"/>
      <c r="B76" s="19"/>
      <c r="C76" s="18"/>
      <c r="D76" s="17"/>
      <c r="E76" s="16"/>
      <c r="F76" s="15"/>
      <c r="G76" s="15"/>
      <c r="H76" s="15"/>
      <c r="I76" s="15"/>
      <c r="J76" s="20"/>
      <c r="K76" s="140" t="s">
        <v>41</v>
      </c>
      <c r="L76" s="140"/>
      <c r="M76" s="140"/>
      <c r="N76" s="140"/>
      <c r="O76" s="141"/>
      <c r="P76" s="75" t="s">
        <v>42</v>
      </c>
      <c r="Q76" s="76">
        <v>4</v>
      </c>
      <c r="R76" s="76">
        <v>8</v>
      </c>
      <c r="S76" s="77" t="s">
        <v>40</v>
      </c>
      <c r="T76" s="78">
        <v>0</v>
      </c>
      <c r="U76" s="79">
        <f>SUM(U77)</f>
        <v>15</v>
      </c>
      <c r="V76" s="79">
        <f t="shared" si="23"/>
        <v>0</v>
      </c>
      <c r="W76" s="80">
        <f t="shared" si="23"/>
        <v>0</v>
      </c>
      <c r="X76" s="142"/>
      <c r="Y76" s="143"/>
      <c r="Z76" s="143"/>
      <c r="AA76" s="14">
        <v>2000</v>
      </c>
      <c r="AB76" s="13">
        <v>0</v>
      </c>
      <c r="AC76" s="12"/>
      <c r="AD76" s="12">
        <v>155</v>
      </c>
      <c r="AE76" s="10"/>
      <c r="AF76" s="2"/>
    </row>
    <row r="77" spans="1:32" ht="14.25" customHeight="1">
      <c r="A77" s="11"/>
      <c r="B77" s="140" t="s">
        <v>39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1"/>
      <c r="P77" s="75" t="s">
        <v>2</v>
      </c>
      <c r="Q77" s="76">
        <v>4</v>
      </c>
      <c r="R77" s="76">
        <v>8</v>
      </c>
      <c r="S77" s="77" t="s">
        <v>40</v>
      </c>
      <c r="T77" s="78">
        <v>800</v>
      </c>
      <c r="U77" s="79">
        <f>SUM(U78)</f>
        <v>15</v>
      </c>
      <c r="V77" s="79">
        <f t="shared" si="23"/>
        <v>0</v>
      </c>
      <c r="W77" s="80">
        <f t="shared" si="23"/>
        <v>0</v>
      </c>
      <c r="X77" s="142"/>
      <c r="Y77" s="143"/>
      <c r="Z77" s="143"/>
      <c r="AA77" s="14">
        <v>432100</v>
      </c>
      <c r="AB77" s="13">
        <v>0</v>
      </c>
      <c r="AC77" s="12"/>
      <c r="AD77" s="12">
        <v>155</v>
      </c>
      <c r="AE77" s="10"/>
      <c r="AF77" s="2"/>
    </row>
    <row r="78" spans="1:32" ht="50.25" customHeight="1">
      <c r="A78" s="11"/>
      <c r="B78" s="140" t="s">
        <v>38</v>
      </c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1"/>
      <c r="P78" s="89" t="s">
        <v>41</v>
      </c>
      <c r="Q78" s="90">
        <v>4</v>
      </c>
      <c r="R78" s="90">
        <v>8</v>
      </c>
      <c r="S78" s="91" t="s">
        <v>40</v>
      </c>
      <c r="T78" s="92">
        <v>810</v>
      </c>
      <c r="U78" s="93">
        <v>15</v>
      </c>
      <c r="V78" s="93">
        <v>0</v>
      </c>
      <c r="W78" s="94">
        <v>0</v>
      </c>
      <c r="X78" s="142"/>
      <c r="Y78" s="143"/>
      <c r="Z78" s="143"/>
      <c r="AA78" s="14">
        <v>432100</v>
      </c>
      <c r="AB78" s="13">
        <v>0</v>
      </c>
      <c r="AC78" s="12"/>
      <c r="AD78" s="12">
        <v>155</v>
      </c>
      <c r="AE78" s="10"/>
      <c r="AF78" s="2"/>
    </row>
    <row r="79" spans="1:32" ht="23.25" customHeight="1">
      <c r="A79" s="11"/>
      <c r="B79" s="140" t="s">
        <v>36</v>
      </c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1"/>
      <c r="P79" s="75" t="s">
        <v>39</v>
      </c>
      <c r="Q79" s="76">
        <v>4</v>
      </c>
      <c r="R79" s="76">
        <v>9</v>
      </c>
      <c r="S79" s="77">
        <v>0</v>
      </c>
      <c r="T79" s="78">
        <v>0</v>
      </c>
      <c r="U79" s="79">
        <f>SUM(U83+U80)</f>
        <v>3383</v>
      </c>
      <c r="V79" s="79">
        <f t="shared" ref="V79:W79" si="24">SUM(V83)</f>
        <v>701.6</v>
      </c>
      <c r="W79" s="80">
        <f t="shared" si="24"/>
        <v>685</v>
      </c>
      <c r="X79" s="142"/>
      <c r="Y79" s="143"/>
      <c r="Z79" s="143"/>
      <c r="AA79" s="14">
        <v>232100</v>
      </c>
      <c r="AB79" s="13">
        <v>0</v>
      </c>
      <c r="AC79" s="12"/>
      <c r="AD79" s="12">
        <v>155</v>
      </c>
      <c r="AE79" s="10"/>
      <c r="AF79" s="2"/>
    </row>
    <row r="80" spans="1:32" ht="23.25" customHeight="1">
      <c r="A80" s="11"/>
      <c r="B80" s="109"/>
      <c r="C80" s="109"/>
      <c r="D80" s="109"/>
      <c r="E80" s="109"/>
      <c r="F80" s="109"/>
      <c r="G80" s="109"/>
      <c r="H80" s="109"/>
      <c r="I80" s="110"/>
      <c r="J80" s="109"/>
      <c r="K80" s="109"/>
      <c r="L80" s="109"/>
      <c r="M80" s="109"/>
      <c r="N80" s="109"/>
      <c r="O80" s="110"/>
      <c r="P80" s="113" t="s">
        <v>115</v>
      </c>
      <c r="Q80" s="76">
        <v>4</v>
      </c>
      <c r="R80" s="76">
        <v>9</v>
      </c>
      <c r="S80" s="115">
        <v>6100070760</v>
      </c>
      <c r="T80" s="78"/>
      <c r="U80" s="116">
        <f>SUM(U81)</f>
        <v>2750</v>
      </c>
      <c r="V80" s="116">
        <f t="shared" ref="V80:W81" si="25">SUM(V81)</f>
        <v>0</v>
      </c>
      <c r="W80" s="117">
        <f t="shared" si="25"/>
        <v>0</v>
      </c>
      <c r="X80" s="111"/>
      <c r="Y80" s="112"/>
      <c r="Z80" s="112"/>
      <c r="AA80" s="14"/>
      <c r="AB80" s="13"/>
      <c r="AC80" s="12"/>
      <c r="AD80" s="12"/>
      <c r="AE80" s="10"/>
      <c r="AF80" s="2"/>
    </row>
    <row r="81" spans="1:32" ht="23.25" customHeight="1">
      <c r="A81" s="11"/>
      <c r="B81" s="109"/>
      <c r="C81" s="109"/>
      <c r="D81" s="109"/>
      <c r="E81" s="109"/>
      <c r="F81" s="109"/>
      <c r="G81" s="109"/>
      <c r="H81" s="109"/>
      <c r="I81" s="110"/>
      <c r="J81" s="109"/>
      <c r="K81" s="109"/>
      <c r="L81" s="109"/>
      <c r="M81" s="109"/>
      <c r="N81" s="109"/>
      <c r="O81" s="110"/>
      <c r="P81" s="113" t="s">
        <v>18</v>
      </c>
      <c r="Q81" s="76">
        <v>4</v>
      </c>
      <c r="R81" s="76">
        <v>9</v>
      </c>
      <c r="S81" s="115">
        <v>6100070760</v>
      </c>
      <c r="T81" s="78">
        <v>200</v>
      </c>
      <c r="U81" s="116">
        <f>SUM(U82)</f>
        <v>2750</v>
      </c>
      <c r="V81" s="116">
        <f t="shared" si="25"/>
        <v>0</v>
      </c>
      <c r="W81" s="117">
        <f t="shared" si="25"/>
        <v>0</v>
      </c>
      <c r="X81" s="111"/>
      <c r="Y81" s="112"/>
      <c r="Z81" s="112"/>
      <c r="AA81" s="14"/>
      <c r="AB81" s="13"/>
      <c r="AC81" s="12"/>
      <c r="AD81" s="12"/>
      <c r="AE81" s="10"/>
      <c r="AF81" s="2"/>
    </row>
    <row r="82" spans="1:32" ht="23.25" customHeight="1">
      <c r="A82" s="11"/>
      <c r="B82" s="109"/>
      <c r="C82" s="109"/>
      <c r="D82" s="109"/>
      <c r="E82" s="109"/>
      <c r="F82" s="109"/>
      <c r="G82" s="109"/>
      <c r="H82" s="109"/>
      <c r="I82" s="110"/>
      <c r="J82" s="109"/>
      <c r="K82" s="109"/>
      <c r="L82" s="109"/>
      <c r="M82" s="109"/>
      <c r="N82" s="109"/>
      <c r="O82" s="110"/>
      <c r="P82" s="114" t="s">
        <v>17</v>
      </c>
      <c r="Q82" s="90">
        <v>4</v>
      </c>
      <c r="R82" s="90">
        <v>9</v>
      </c>
      <c r="S82" s="118">
        <v>6100070760</v>
      </c>
      <c r="T82" s="92">
        <v>240</v>
      </c>
      <c r="U82" s="119">
        <v>2750</v>
      </c>
      <c r="V82" s="119">
        <v>0</v>
      </c>
      <c r="W82" s="120">
        <v>0</v>
      </c>
      <c r="X82" s="111"/>
      <c r="Y82" s="112"/>
      <c r="Z82" s="112"/>
      <c r="AA82" s="14"/>
      <c r="AB82" s="13"/>
      <c r="AC82" s="12"/>
      <c r="AD82" s="12"/>
      <c r="AE82" s="10"/>
      <c r="AF82" s="2"/>
    </row>
    <row r="83" spans="1:32" ht="41.25" customHeight="1">
      <c r="A83" s="11"/>
      <c r="B83" s="19"/>
      <c r="C83" s="18"/>
      <c r="D83" s="17"/>
      <c r="E83" s="16"/>
      <c r="F83" s="15"/>
      <c r="G83" s="15"/>
      <c r="H83" s="15"/>
      <c r="I83" s="21"/>
      <c r="J83" s="140" t="s">
        <v>18</v>
      </c>
      <c r="K83" s="140"/>
      <c r="L83" s="140"/>
      <c r="M83" s="140"/>
      <c r="N83" s="140"/>
      <c r="O83" s="141"/>
      <c r="P83" s="75" t="s">
        <v>99</v>
      </c>
      <c r="Q83" s="76">
        <v>4</v>
      </c>
      <c r="R83" s="76">
        <v>9</v>
      </c>
      <c r="S83" s="77" t="s">
        <v>37</v>
      </c>
      <c r="T83" s="78">
        <v>0</v>
      </c>
      <c r="U83" s="79">
        <f>SUM(U84+U87+U93)</f>
        <v>633</v>
      </c>
      <c r="V83" s="79">
        <f t="shared" ref="V83:W83" si="26">SUM(V84+V87+V93)</f>
        <v>701.6</v>
      </c>
      <c r="W83" s="79">
        <f t="shared" si="26"/>
        <v>685</v>
      </c>
      <c r="X83" s="142"/>
      <c r="Y83" s="143"/>
      <c r="Z83" s="143"/>
      <c r="AA83" s="14">
        <v>232100</v>
      </c>
      <c r="AB83" s="13">
        <v>0</v>
      </c>
      <c r="AC83" s="12"/>
      <c r="AD83" s="12">
        <v>155</v>
      </c>
      <c r="AE83" s="10"/>
      <c r="AF83" s="2"/>
    </row>
    <row r="84" spans="1:32" ht="34.5" customHeight="1">
      <c r="A84" s="11"/>
      <c r="B84" s="19"/>
      <c r="C84" s="18"/>
      <c r="D84" s="17"/>
      <c r="E84" s="16"/>
      <c r="F84" s="15"/>
      <c r="G84" s="15"/>
      <c r="H84" s="15"/>
      <c r="I84" s="15"/>
      <c r="J84" s="20"/>
      <c r="K84" s="140" t="s">
        <v>17</v>
      </c>
      <c r="L84" s="140"/>
      <c r="M84" s="140"/>
      <c r="N84" s="140"/>
      <c r="O84" s="141"/>
      <c r="P84" s="75" t="s">
        <v>100</v>
      </c>
      <c r="Q84" s="76">
        <v>4</v>
      </c>
      <c r="R84" s="76">
        <v>9</v>
      </c>
      <c r="S84" s="77" t="s">
        <v>35</v>
      </c>
      <c r="T84" s="78">
        <v>0</v>
      </c>
      <c r="U84" s="116">
        <f>SUM(U85)</f>
        <v>38.200000000000003</v>
      </c>
      <c r="V84" s="116">
        <f t="shared" ref="V84:W84" si="27">+V87</f>
        <v>350.8</v>
      </c>
      <c r="W84" s="117">
        <f t="shared" si="27"/>
        <v>342.5</v>
      </c>
      <c r="X84" s="142"/>
      <c r="Y84" s="143"/>
      <c r="Z84" s="143"/>
      <c r="AA84" s="14">
        <v>232100</v>
      </c>
      <c r="AB84" s="13">
        <v>0</v>
      </c>
      <c r="AC84" s="12"/>
      <c r="AD84" s="12">
        <v>155</v>
      </c>
      <c r="AE84" s="10"/>
      <c r="AF84" s="2"/>
    </row>
    <row r="85" spans="1:32" ht="23.25" customHeight="1">
      <c r="A85" s="11"/>
      <c r="B85" s="140" t="s">
        <v>34</v>
      </c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1"/>
      <c r="P85" s="75" t="s">
        <v>18</v>
      </c>
      <c r="Q85" s="76">
        <v>4</v>
      </c>
      <c r="R85" s="76">
        <v>9</v>
      </c>
      <c r="S85" s="77" t="s">
        <v>35</v>
      </c>
      <c r="T85" s="78">
        <v>200</v>
      </c>
      <c r="U85" s="116">
        <f>SUM(U86)</f>
        <v>38.200000000000003</v>
      </c>
      <c r="V85" s="116">
        <f t="shared" ref="V85:W85" si="28">SUM(V86)</f>
        <v>350.8</v>
      </c>
      <c r="W85" s="117">
        <f t="shared" si="28"/>
        <v>342.5</v>
      </c>
      <c r="X85" s="142"/>
      <c r="Y85" s="143"/>
      <c r="Z85" s="143"/>
      <c r="AA85" s="14">
        <v>200000</v>
      </c>
      <c r="AB85" s="13">
        <v>0</v>
      </c>
      <c r="AC85" s="12"/>
      <c r="AD85" s="12">
        <v>155</v>
      </c>
      <c r="AE85" s="10"/>
      <c r="AF85" s="2"/>
    </row>
    <row r="86" spans="1:32" ht="37.5" customHeight="1">
      <c r="A86" s="11"/>
      <c r="B86" s="19"/>
      <c r="C86" s="18"/>
      <c r="D86" s="17"/>
      <c r="E86" s="16"/>
      <c r="F86" s="15"/>
      <c r="G86" s="15"/>
      <c r="H86" s="15"/>
      <c r="I86" s="21"/>
      <c r="J86" s="140" t="s">
        <v>18</v>
      </c>
      <c r="K86" s="140"/>
      <c r="L86" s="140"/>
      <c r="M86" s="140"/>
      <c r="N86" s="140"/>
      <c r="O86" s="141"/>
      <c r="P86" s="89" t="s">
        <v>17</v>
      </c>
      <c r="Q86" s="90">
        <v>4</v>
      </c>
      <c r="R86" s="90">
        <v>9</v>
      </c>
      <c r="S86" s="91" t="s">
        <v>35</v>
      </c>
      <c r="T86" s="92">
        <v>240</v>
      </c>
      <c r="U86" s="119">
        <v>38.200000000000003</v>
      </c>
      <c r="V86" s="119">
        <v>350.8</v>
      </c>
      <c r="W86" s="120">
        <v>342.5</v>
      </c>
      <c r="X86" s="142"/>
      <c r="Y86" s="143"/>
      <c r="Z86" s="143"/>
      <c r="AA86" s="14">
        <v>200000</v>
      </c>
      <c r="AB86" s="13">
        <v>0</v>
      </c>
      <c r="AC86" s="12"/>
      <c r="AD86" s="12">
        <v>155</v>
      </c>
      <c r="AE86" s="10"/>
      <c r="AF86" s="2"/>
    </row>
    <row r="87" spans="1:32" ht="48.75" customHeight="1">
      <c r="A87" s="11"/>
      <c r="B87" s="19"/>
      <c r="C87" s="18"/>
      <c r="D87" s="17"/>
      <c r="E87" s="16"/>
      <c r="F87" s="15"/>
      <c r="G87" s="15"/>
      <c r="H87" s="15"/>
      <c r="I87" s="15"/>
      <c r="J87" s="20"/>
      <c r="K87" s="140" t="s">
        <v>17</v>
      </c>
      <c r="L87" s="140"/>
      <c r="M87" s="140"/>
      <c r="N87" s="140"/>
      <c r="O87" s="141"/>
      <c r="P87" s="75" t="s">
        <v>101</v>
      </c>
      <c r="Q87" s="76">
        <v>4</v>
      </c>
      <c r="R87" s="76">
        <v>9</v>
      </c>
      <c r="S87" s="77" t="s">
        <v>33</v>
      </c>
      <c r="T87" s="78">
        <v>0</v>
      </c>
      <c r="U87" s="79">
        <f>SUM(U88)</f>
        <v>450</v>
      </c>
      <c r="V87" s="79">
        <f t="shared" ref="V87:W88" si="29">SUM(V88)</f>
        <v>350.8</v>
      </c>
      <c r="W87" s="80">
        <f t="shared" si="29"/>
        <v>342.5</v>
      </c>
      <c r="X87" s="142"/>
      <c r="Y87" s="143"/>
      <c r="Z87" s="143"/>
      <c r="AA87" s="14">
        <v>200000</v>
      </c>
      <c r="AB87" s="13">
        <v>0</v>
      </c>
      <c r="AC87" s="12"/>
      <c r="AD87" s="12">
        <v>155</v>
      </c>
      <c r="AE87" s="10"/>
      <c r="AF87" s="2"/>
    </row>
    <row r="88" spans="1:32" ht="14.25" customHeight="1">
      <c r="A88" s="11"/>
      <c r="B88" s="144" t="s">
        <v>32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5"/>
      <c r="P88" s="75" t="s">
        <v>18</v>
      </c>
      <c r="Q88" s="76">
        <v>4</v>
      </c>
      <c r="R88" s="76">
        <v>9</v>
      </c>
      <c r="S88" s="77" t="s">
        <v>33</v>
      </c>
      <c r="T88" s="78">
        <v>200</v>
      </c>
      <c r="U88" s="79">
        <f>SUM(U89+U92)</f>
        <v>450</v>
      </c>
      <c r="V88" s="79">
        <f t="shared" si="29"/>
        <v>350.8</v>
      </c>
      <c r="W88" s="80">
        <f t="shared" si="29"/>
        <v>342.5</v>
      </c>
      <c r="X88" s="147"/>
      <c r="Y88" s="148"/>
      <c r="Z88" s="148"/>
      <c r="AA88" s="14">
        <v>226100</v>
      </c>
      <c r="AB88" s="13">
        <v>0</v>
      </c>
      <c r="AC88" s="12"/>
      <c r="AD88" s="12">
        <v>155</v>
      </c>
      <c r="AE88" s="10"/>
      <c r="AF88" s="2"/>
    </row>
    <row r="89" spans="1:32" ht="45" customHeight="1">
      <c r="A89" s="11"/>
      <c r="B89" s="140" t="s">
        <v>31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1"/>
      <c r="P89" s="75" t="s">
        <v>17</v>
      </c>
      <c r="Q89" s="76">
        <v>4</v>
      </c>
      <c r="R89" s="76">
        <v>9</v>
      </c>
      <c r="S89" s="77" t="s">
        <v>33</v>
      </c>
      <c r="T89" s="78">
        <v>240</v>
      </c>
      <c r="U89" s="79">
        <v>0</v>
      </c>
      <c r="V89" s="79">
        <v>350.8</v>
      </c>
      <c r="W89" s="80">
        <v>342.5</v>
      </c>
      <c r="X89" s="142"/>
      <c r="Y89" s="143"/>
      <c r="Z89" s="143"/>
      <c r="AA89" s="14">
        <v>226100</v>
      </c>
      <c r="AB89" s="13">
        <v>0</v>
      </c>
      <c r="AC89" s="12"/>
      <c r="AD89" s="12">
        <v>155</v>
      </c>
      <c r="AE89" s="10"/>
      <c r="AF89" s="2"/>
    </row>
    <row r="90" spans="1:32" ht="45" customHeight="1">
      <c r="A90" s="11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2"/>
      <c r="P90" s="89" t="s">
        <v>17</v>
      </c>
      <c r="Q90" s="90">
        <v>4</v>
      </c>
      <c r="R90" s="90">
        <v>9</v>
      </c>
      <c r="S90" s="91" t="s">
        <v>33</v>
      </c>
      <c r="T90" s="92">
        <v>241</v>
      </c>
      <c r="U90" s="93">
        <v>0</v>
      </c>
      <c r="V90" s="93">
        <v>350.8</v>
      </c>
      <c r="W90" s="94">
        <v>342.5</v>
      </c>
      <c r="X90" s="129"/>
      <c r="Y90" s="130"/>
      <c r="Z90" s="130"/>
      <c r="AA90" s="14"/>
      <c r="AB90" s="13"/>
      <c r="AC90" s="12"/>
      <c r="AD90" s="12"/>
      <c r="AE90" s="10"/>
      <c r="AF90" s="2"/>
    </row>
    <row r="91" spans="1:32" ht="14.25" customHeight="1">
      <c r="A91" s="11"/>
      <c r="B91" s="140" t="s">
        <v>39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1"/>
      <c r="P91" s="75" t="s">
        <v>2</v>
      </c>
      <c r="Q91" s="76">
        <v>4</v>
      </c>
      <c r="R91" s="76">
        <v>9</v>
      </c>
      <c r="S91" s="77">
        <v>8300049020</v>
      </c>
      <c r="T91" s="78">
        <v>800</v>
      </c>
      <c r="U91" s="79">
        <f>SUM(U92)</f>
        <v>450</v>
      </c>
      <c r="V91" s="79">
        <f t="shared" ref="V91:W91" si="30">SUM(V92)</f>
        <v>0</v>
      </c>
      <c r="W91" s="80">
        <f t="shared" si="30"/>
        <v>0</v>
      </c>
      <c r="X91" s="142"/>
      <c r="Y91" s="143"/>
      <c r="Z91" s="143"/>
      <c r="AA91" s="14">
        <v>432100</v>
      </c>
      <c r="AB91" s="13">
        <v>0</v>
      </c>
      <c r="AC91" s="12"/>
      <c r="AD91" s="12">
        <v>155</v>
      </c>
      <c r="AE91" s="10"/>
      <c r="AF91" s="2"/>
    </row>
    <row r="92" spans="1:32" ht="14.25" customHeight="1">
      <c r="A92" s="11"/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2"/>
      <c r="P92" s="89" t="s">
        <v>74</v>
      </c>
      <c r="Q92" s="90">
        <v>4</v>
      </c>
      <c r="R92" s="90">
        <v>9</v>
      </c>
      <c r="S92" s="91" t="s">
        <v>33</v>
      </c>
      <c r="T92" s="92">
        <v>850</v>
      </c>
      <c r="U92" s="93">
        <v>450</v>
      </c>
      <c r="V92" s="93">
        <v>0</v>
      </c>
      <c r="W92" s="94">
        <v>0</v>
      </c>
      <c r="X92" s="123"/>
      <c r="Y92" s="124"/>
      <c r="Z92" s="124"/>
      <c r="AA92" s="14"/>
      <c r="AB92" s="13"/>
      <c r="AC92" s="12"/>
      <c r="AD92" s="12"/>
      <c r="AE92" s="10"/>
      <c r="AF92" s="2"/>
    </row>
    <row r="93" spans="1:32" ht="39.75" customHeight="1">
      <c r="A93" s="11"/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10"/>
      <c r="P93" s="113" t="s">
        <v>116</v>
      </c>
      <c r="Q93" s="76">
        <v>4</v>
      </c>
      <c r="R93" s="76">
        <v>9</v>
      </c>
      <c r="S93" s="115">
        <v>8300049030</v>
      </c>
      <c r="T93" s="92"/>
      <c r="U93" s="116">
        <f>SUM(U94)</f>
        <v>144.80000000000001</v>
      </c>
      <c r="V93" s="116">
        <f t="shared" ref="V93:W94" si="31">SUM(V94)</f>
        <v>0</v>
      </c>
      <c r="W93" s="117">
        <f t="shared" si="31"/>
        <v>0</v>
      </c>
      <c r="X93" s="111"/>
      <c r="Y93" s="112"/>
      <c r="Z93" s="112"/>
      <c r="AA93" s="14"/>
      <c r="AB93" s="13"/>
      <c r="AC93" s="12"/>
      <c r="AD93" s="12"/>
      <c r="AE93" s="10"/>
      <c r="AF93" s="2"/>
    </row>
    <row r="94" spans="1:32" ht="40.5" customHeight="1">
      <c r="A94" s="11"/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10"/>
      <c r="P94" s="113" t="s">
        <v>18</v>
      </c>
      <c r="Q94" s="76">
        <v>4</v>
      </c>
      <c r="R94" s="76">
        <v>9</v>
      </c>
      <c r="S94" s="115">
        <v>8300049030</v>
      </c>
      <c r="T94" s="78">
        <v>200</v>
      </c>
      <c r="U94" s="116">
        <f>SUM(U95)</f>
        <v>144.80000000000001</v>
      </c>
      <c r="V94" s="116">
        <f t="shared" si="31"/>
        <v>0</v>
      </c>
      <c r="W94" s="117">
        <f t="shared" si="31"/>
        <v>0</v>
      </c>
      <c r="X94" s="111"/>
      <c r="Y94" s="112"/>
      <c r="Z94" s="112"/>
      <c r="AA94" s="14"/>
      <c r="AB94" s="13"/>
      <c r="AC94" s="12"/>
      <c r="AD94" s="12"/>
      <c r="AE94" s="10"/>
      <c r="AF94" s="2"/>
    </row>
    <row r="95" spans="1:32" ht="39" customHeight="1">
      <c r="A95" s="11"/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10"/>
      <c r="P95" s="114" t="s">
        <v>17</v>
      </c>
      <c r="Q95" s="90">
        <v>4</v>
      </c>
      <c r="R95" s="90">
        <v>9</v>
      </c>
      <c r="S95" s="118">
        <v>8300049030</v>
      </c>
      <c r="T95" s="92">
        <v>240</v>
      </c>
      <c r="U95" s="119">
        <v>144.80000000000001</v>
      </c>
      <c r="V95" s="119">
        <v>0</v>
      </c>
      <c r="W95" s="120">
        <v>0</v>
      </c>
      <c r="X95" s="111"/>
      <c r="Y95" s="112"/>
      <c r="Z95" s="112"/>
      <c r="AA95" s="14"/>
      <c r="AB95" s="13"/>
      <c r="AC95" s="12"/>
      <c r="AD95" s="12"/>
      <c r="AE95" s="10"/>
      <c r="AF95" s="2"/>
    </row>
    <row r="96" spans="1:32" ht="39" customHeight="1">
      <c r="A96" s="11"/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2"/>
      <c r="P96" s="113" t="s">
        <v>122</v>
      </c>
      <c r="Q96" s="76">
        <v>4</v>
      </c>
      <c r="R96" s="76">
        <v>12</v>
      </c>
      <c r="S96" s="115"/>
      <c r="T96" s="78"/>
      <c r="U96" s="116">
        <f>SUM(U97)</f>
        <v>100</v>
      </c>
      <c r="V96" s="116">
        <f t="shared" ref="V96:AD96" si="32">SUM(V97)</f>
        <v>0</v>
      </c>
      <c r="W96" s="117">
        <f t="shared" si="32"/>
        <v>0</v>
      </c>
      <c r="X96" s="133">
        <f t="shared" si="32"/>
        <v>0</v>
      </c>
      <c r="Y96" s="116">
        <f t="shared" si="32"/>
        <v>0</v>
      </c>
      <c r="Z96" s="116">
        <f t="shared" si="32"/>
        <v>0</v>
      </c>
      <c r="AA96" s="116">
        <f t="shared" si="32"/>
        <v>0</v>
      </c>
      <c r="AB96" s="116">
        <f t="shared" si="32"/>
        <v>0</v>
      </c>
      <c r="AC96" s="116">
        <f t="shared" si="32"/>
        <v>0</v>
      </c>
      <c r="AD96" s="116">
        <f t="shared" si="32"/>
        <v>0</v>
      </c>
      <c r="AE96" s="10"/>
      <c r="AF96" s="2"/>
    </row>
    <row r="97" spans="1:32" ht="39" customHeight="1">
      <c r="A97" s="11"/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2"/>
      <c r="P97" s="113" t="s">
        <v>123</v>
      </c>
      <c r="Q97" s="76">
        <v>4</v>
      </c>
      <c r="R97" s="76">
        <v>12</v>
      </c>
      <c r="S97" s="115">
        <v>8900000160</v>
      </c>
      <c r="T97" s="78"/>
      <c r="U97" s="116">
        <f>SUM(U98)</f>
        <v>100</v>
      </c>
      <c r="V97" s="116">
        <f t="shared" ref="V97:W97" si="33">SUM(V98)</f>
        <v>0</v>
      </c>
      <c r="W97" s="117">
        <f t="shared" si="33"/>
        <v>0</v>
      </c>
      <c r="X97" s="123"/>
      <c r="Y97" s="124"/>
      <c r="Z97" s="124"/>
      <c r="AA97" s="14"/>
      <c r="AB97" s="13"/>
      <c r="AC97" s="12"/>
      <c r="AD97" s="12"/>
      <c r="AE97" s="10"/>
      <c r="AF97" s="2"/>
    </row>
    <row r="98" spans="1:32" ht="39" customHeight="1">
      <c r="A98" s="11"/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2"/>
      <c r="P98" s="113" t="s">
        <v>18</v>
      </c>
      <c r="Q98" s="76">
        <v>4</v>
      </c>
      <c r="R98" s="76">
        <v>12</v>
      </c>
      <c r="S98" s="115">
        <v>8900000160</v>
      </c>
      <c r="T98" s="78">
        <v>200</v>
      </c>
      <c r="U98" s="116">
        <f>SUM(U99)</f>
        <v>100</v>
      </c>
      <c r="V98" s="116">
        <f t="shared" ref="V98:W98" si="34">SUM(V99)</f>
        <v>0</v>
      </c>
      <c r="W98" s="117">
        <f t="shared" si="34"/>
        <v>0</v>
      </c>
      <c r="X98" s="123"/>
      <c r="Y98" s="124"/>
      <c r="Z98" s="124"/>
      <c r="AA98" s="14"/>
      <c r="AB98" s="13"/>
      <c r="AC98" s="12"/>
      <c r="AD98" s="12"/>
      <c r="AE98" s="10"/>
      <c r="AF98" s="2"/>
    </row>
    <row r="99" spans="1:32" ht="39" customHeight="1">
      <c r="A99" s="11"/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2"/>
      <c r="P99" s="114" t="s">
        <v>17</v>
      </c>
      <c r="Q99" s="90">
        <v>4</v>
      </c>
      <c r="R99" s="90">
        <v>12</v>
      </c>
      <c r="S99" s="118">
        <v>8900000160</v>
      </c>
      <c r="T99" s="92">
        <v>240</v>
      </c>
      <c r="U99" s="119">
        <v>100</v>
      </c>
      <c r="V99" s="119">
        <v>0</v>
      </c>
      <c r="W99" s="120">
        <v>0</v>
      </c>
      <c r="X99" s="123"/>
      <c r="Y99" s="124"/>
      <c r="Z99" s="124"/>
      <c r="AA99" s="14"/>
      <c r="AB99" s="13"/>
      <c r="AC99" s="12"/>
      <c r="AD99" s="12"/>
      <c r="AE99" s="10"/>
      <c r="AF99" s="2"/>
    </row>
    <row r="100" spans="1:32" ht="23.25" customHeight="1">
      <c r="A100" s="11"/>
      <c r="B100" s="140" t="s">
        <v>30</v>
      </c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1"/>
      <c r="P100" s="69" t="s">
        <v>110</v>
      </c>
      <c r="Q100" s="70">
        <v>5</v>
      </c>
      <c r="R100" s="70">
        <v>0</v>
      </c>
      <c r="S100" s="71">
        <v>0</v>
      </c>
      <c r="T100" s="72">
        <v>0</v>
      </c>
      <c r="U100" s="73">
        <f>SUM(U105+U101)</f>
        <v>1054.5</v>
      </c>
      <c r="V100" s="73">
        <f t="shared" ref="V100:W100" si="35">SUM(V105+V101)</f>
        <v>0</v>
      </c>
      <c r="W100" s="74">
        <f t="shared" si="35"/>
        <v>0</v>
      </c>
      <c r="X100" s="142"/>
      <c r="Y100" s="143"/>
      <c r="Z100" s="143"/>
      <c r="AA100" s="14">
        <v>20000</v>
      </c>
      <c r="AB100" s="13">
        <v>0</v>
      </c>
      <c r="AC100" s="12"/>
      <c r="AD100" s="12">
        <v>155</v>
      </c>
      <c r="AE100" s="10"/>
      <c r="AF100" s="2"/>
    </row>
    <row r="101" spans="1:32" ht="23.25" customHeight="1">
      <c r="A101" s="11"/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4"/>
      <c r="P101" s="69" t="s">
        <v>113</v>
      </c>
      <c r="Q101" s="70">
        <v>5</v>
      </c>
      <c r="R101" s="70">
        <v>2</v>
      </c>
      <c r="S101" s="71"/>
      <c r="T101" s="72"/>
      <c r="U101" s="73">
        <f t="shared" ref="U101:U102" si="36">SUM(U102)</f>
        <v>200</v>
      </c>
      <c r="V101" s="73">
        <f t="shared" ref="V101" si="37">SUM(V102)</f>
        <v>0</v>
      </c>
      <c r="W101" s="74">
        <f t="shared" ref="W101" si="38">SUM(W102)</f>
        <v>0</v>
      </c>
      <c r="X101" s="101"/>
      <c r="Y101" s="102"/>
      <c r="Z101" s="102"/>
      <c r="AA101" s="14"/>
      <c r="AB101" s="13"/>
      <c r="AC101" s="12"/>
      <c r="AD101" s="12"/>
      <c r="AE101" s="10"/>
      <c r="AF101" s="2"/>
    </row>
    <row r="102" spans="1:32" ht="35.25" customHeight="1">
      <c r="A102" s="11"/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4"/>
      <c r="P102" s="69" t="s">
        <v>114</v>
      </c>
      <c r="Q102" s="70">
        <v>5</v>
      </c>
      <c r="R102" s="70">
        <v>2</v>
      </c>
      <c r="S102" s="71">
        <v>9100005140</v>
      </c>
      <c r="T102" s="72"/>
      <c r="U102" s="73">
        <f t="shared" si="36"/>
        <v>200</v>
      </c>
      <c r="V102" s="73">
        <f t="shared" ref="V102" si="39">SUM(V103)</f>
        <v>0</v>
      </c>
      <c r="W102" s="74">
        <f t="shared" ref="W102" si="40">SUM(W103)</f>
        <v>0</v>
      </c>
      <c r="X102" s="101"/>
      <c r="Y102" s="102"/>
      <c r="Z102" s="102"/>
      <c r="AA102" s="14"/>
      <c r="AB102" s="13"/>
      <c r="AC102" s="12"/>
      <c r="AD102" s="12"/>
      <c r="AE102" s="10"/>
      <c r="AF102" s="2"/>
    </row>
    <row r="103" spans="1:32" ht="36.75" customHeight="1">
      <c r="A103" s="11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4"/>
      <c r="P103" s="75" t="s">
        <v>18</v>
      </c>
      <c r="Q103" s="70">
        <v>5</v>
      </c>
      <c r="R103" s="70">
        <v>2</v>
      </c>
      <c r="S103" s="71">
        <v>9100005140</v>
      </c>
      <c r="T103" s="72">
        <v>200</v>
      </c>
      <c r="U103" s="73">
        <f>SUM(U104)</f>
        <v>200</v>
      </c>
      <c r="V103" s="73">
        <f t="shared" ref="V103:W103" si="41">SUM(V104)</f>
        <v>0</v>
      </c>
      <c r="W103" s="74">
        <f t="shared" si="41"/>
        <v>0</v>
      </c>
      <c r="X103" s="101"/>
      <c r="Y103" s="102"/>
      <c r="Z103" s="102"/>
      <c r="AA103" s="14"/>
      <c r="AB103" s="13"/>
      <c r="AC103" s="12"/>
      <c r="AD103" s="12"/>
      <c r="AE103" s="10"/>
      <c r="AF103" s="2"/>
    </row>
    <row r="104" spans="1:32" ht="36.75" customHeight="1">
      <c r="A104" s="11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4"/>
      <c r="P104" s="89" t="s">
        <v>17</v>
      </c>
      <c r="Q104" s="105">
        <v>5</v>
      </c>
      <c r="R104" s="105">
        <v>2</v>
      </c>
      <c r="S104" s="106">
        <v>9100005140</v>
      </c>
      <c r="T104" s="107">
        <v>240</v>
      </c>
      <c r="U104" s="108">
        <v>200</v>
      </c>
      <c r="V104" s="108">
        <v>0</v>
      </c>
      <c r="W104" s="135">
        <v>0</v>
      </c>
      <c r="X104" s="101"/>
      <c r="Y104" s="102"/>
      <c r="Z104" s="102"/>
      <c r="AA104" s="14"/>
      <c r="AB104" s="13"/>
      <c r="AC104" s="12"/>
      <c r="AD104" s="12"/>
      <c r="AE104" s="10"/>
      <c r="AF104" s="2"/>
    </row>
    <row r="105" spans="1:32" ht="23.25" customHeight="1">
      <c r="A105" s="11"/>
      <c r="B105" s="140" t="s">
        <v>28</v>
      </c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1"/>
      <c r="P105" s="75" t="s">
        <v>31</v>
      </c>
      <c r="Q105" s="76">
        <v>5</v>
      </c>
      <c r="R105" s="76">
        <v>3</v>
      </c>
      <c r="S105" s="77">
        <v>0</v>
      </c>
      <c r="T105" s="78">
        <v>0</v>
      </c>
      <c r="U105" s="79">
        <f>SUM(U106+U110+U113)</f>
        <v>854.5</v>
      </c>
      <c r="V105" s="79">
        <f t="shared" ref="V105:W105" si="42">SUM(V106+V110)</f>
        <v>0</v>
      </c>
      <c r="W105" s="80">
        <f t="shared" si="42"/>
        <v>0</v>
      </c>
      <c r="X105" s="142"/>
      <c r="Y105" s="143"/>
      <c r="Z105" s="143"/>
      <c r="AA105" s="14">
        <v>0</v>
      </c>
      <c r="AB105" s="13">
        <v>0</v>
      </c>
      <c r="AC105" s="12"/>
      <c r="AD105" s="12">
        <v>155</v>
      </c>
      <c r="AE105" s="10"/>
      <c r="AF105" s="2"/>
    </row>
    <row r="106" spans="1:32" ht="40.5" customHeight="1">
      <c r="A106" s="11"/>
      <c r="B106" s="19"/>
      <c r="C106" s="18"/>
      <c r="D106" s="17"/>
      <c r="E106" s="16"/>
      <c r="F106" s="15"/>
      <c r="G106" s="15"/>
      <c r="H106" s="15"/>
      <c r="I106" s="21"/>
      <c r="J106" s="140" t="s">
        <v>18</v>
      </c>
      <c r="K106" s="140"/>
      <c r="L106" s="140"/>
      <c r="M106" s="140"/>
      <c r="N106" s="140"/>
      <c r="O106" s="141"/>
      <c r="P106" s="75" t="s">
        <v>102</v>
      </c>
      <c r="Q106" s="76">
        <v>5</v>
      </c>
      <c r="R106" s="76">
        <v>3</v>
      </c>
      <c r="S106" s="77" t="s">
        <v>29</v>
      </c>
      <c r="T106" s="78">
        <v>0</v>
      </c>
      <c r="U106" s="79">
        <f>SUM(U107)</f>
        <v>44</v>
      </c>
      <c r="V106" s="79">
        <f t="shared" ref="V106:W106" si="43">SUM(V107)</f>
        <v>0</v>
      </c>
      <c r="W106" s="80">
        <f t="shared" si="43"/>
        <v>0</v>
      </c>
      <c r="X106" s="142"/>
      <c r="Y106" s="143"/>
      <c r="Z106" s="143"/>
      <c r="AA106" s="14">
        <v>0</v>
      </c>
      <c r="AB106" s="13">
        <v>0</v>
      </c>
      <c r="AC106" s="12"/>
      <c r="AD106" s="12">
        <v>155</v>
      </c>
      <c r="AE106" s="10"/>
      <c r="AF106" s="2"/>
    </row>
    <row r="107" spans="1:32" ht="27.75" customHeight="1">
      <c r="A107" s="11"/>
      <c r="B107" s="19"/>
      <c r="C107" s="18"/>
      <c r="D107" s="17"/>
      <c r="E107" s="16"/>
      <c r="F107" s="15"/>
      <c r="G107" s="15"/>
      <c r="H107" s="15"/>
      <c r="I107" s="15"/>
      <c r="J107" s="20"/>
      <c r="K107" s="140" t="s">
        <v>17</v>
      </c>
      <c r="L107" s="140"/>
      <c r="M107" s="140"/>
      <c r="N107" s="140"/>
      <c r="O107" s="141"/>
      <c r="P107" s="75" t="s">
        <v>26</v>
      </c>
      <c r="Q107" s="76">
        <v>5</v>
      </c>
      <c r="R107" s="76">
        <v>3</v>
      </c>
      <c r="S107" s="77" t="s">
        <v>27</v>
      </c>
      <c r="T107" s="78">
        <v>0</v>
      </c>
      <c r="U107" s="79">
        <f>SUM(U108)</f>
        <v>44</v>
      </c>
      <c r="V107" s="79">
        <v>0</v>
      </c>
      <c r="W107" s="80">
        <v>0</v>
      </c>
      <c r="X107" s="142"/>
      <c r="Y107" s="143"/>
      <c r="Z107" s="143"/>
      <c r="AA107" s="14">
        <v>0</v>
      </c>
      <c r="AB107" s="13">
        <v>0</v>
      </c>
      <c r="AC107" s="12"/>
      <c r="AD107" s="12">
        <v>155</v>
      </c>
      <c r="AE107" s="10"/>
      <c r="AF107" s="2"/>
    </row>
    <row r="108" spans="1:32" ht="34.5" customHeight="1">
      <c r="A108" s="11"/>
      <c r="B108" s="140" t="s">
        <v>26</v>
      </c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1"/>
      <c r="P108" s="75" t="s">
        <v>18</v>
      </c>
      <c r="Q108" s="76">
        <v>5</v>
      </c>
      <c r="R108" s="76">
        <v>3</v>
      </c>
      <c r="S108" s="77" t="s">
        <v>27</v>
      </c>
      <c r="T108" s="78">
        <v>200</v>
      </c>
      <c r="U108" s="79">
        <f>SUM(U109)</f>
        <v>44</v>
      </c>
      <c r="V108" s="79">
        <v>0</v>
      </c>
      <c r="W108" s="80">
        <v>0</v>
      </c>
      <c r="X108" s="142"/>
      <c r="Y108" s="143"/>
      <c r="Z108" s="143"/>
      <c r="AA108" s="14">
        <v>20000</v>
      </c>
      <c r="AB108" s="13">
        <v>0</v>
      </c>
      <c r="AC108" s="12"/>
      <c r="AD108" s="12">
        <v>155</v>
      </c>
      <c r="AE108" s="10"/>
      <c r="AF108" s="2"/>
    </row>
    <row r="109" spans="1:32" ht="36" customHeight="1">
      <c r="A109" s="11"/>
      <c r="B109" s="19"/>
      <c r="C109" s="18"/>
      <c r="D109" s="17"/>
      <c r="E109" s="16"/>
      <c r="F109" s="15"/>
      <c r="G109" s="15"/>
      <c r="H109" s="15"/>
      <c r="I109" s="21"/>
      <c r="J109" s="140" t="s">
        <v>18</v>
      </c>
      <c r="K109" s="140"/>
      <c r="L109" s="140"/>
      <c r="M109" s="140"/>
      <c r="N109" s="140"/>
      <c r="O109" s="141"/>
      <c r="P109" s="89" t="s">
        <v>17</v>
      </c>
      <c r="Q109" s="90">
        <v>5</v>
      </c>
      <c r="R109" s="90">
        <v>3</v>
      </c>
      <c r="S109" s="91" t="s">
        <v>27</v>
      </c>
      <c r="T109" s="92">
        <v>240</v>
      </c>
      <c r="U109" s="93">
        <v>44</v>
      </c>
      <c r="V109" s="93">
        <v>0</v>
      </c>
      <c r="W109" s="94">
        <v>0</v>
      </c>
      <c r="X109" s="142"/>
      <c r="Y109" s="143"/>
      <c r="Z109" s="143"/>
      <c r="AA109" s="14">
        <v>20000</v>
      </c>
      <c r="AB109" s="13">
        <v>0</v>
      </c>
      <c r="AC109" s="12"/>
      <c r="AD109" s="12">
        <v>155</v>
      </c>
      <c r="AE109" s="10"/>
      <c r="AF109" s="2"/>
    </row>
    <row r="110" spans="1:32" ht="20.25" customHeight="1">
      <c r="A110" s="11"/>
      <c r="B110" s="19"/>
      <c r="C110" s="18"/>
      <c r="D110" s="17"/>
      <c r="E110" s="16"/>
      <c r="F110" s="15"/>
      <c r="G110" s="15"/>
      <c r="H110" s="15"/>
      <c r="I110" s="15"/>
      <c r="J110" s="20"/>
      <c r="K110" s="140" t="s">
        <v>17</v>
      </c>
      <c r="L110" s="140"/>
      <c r="M110" s="140"/>
      <c r="N110" s="140"/>
      <c r="O110" s="141"/>
      <c r="P110" s="75" t="s">
        <v>24</v>
      </c>
      <c r="Q110" s="76">
        <v>5</v>
      </c>
      <c r="R110" s="76">
        <v>3</v>
      </c>
      <c r="S110" s="77" t="s">
        <v>23</v>
      </c>
      <c r="T110" s="78">
        <v>0</v>
      </c>
      <c r="U110" s="79">
        <f>SUM(U111)</f>
        <v>360.5</v>
      </c>
      <c r="V110" s="79">
        <f t="shared" ref="V110:W114" si="44">SUM(V111)</f>
        <v>0</v>
      </c>
      <c r="W110" s="80">
        <f t="shared" si="44"/>
        <v>0</v>
      </c>
      <c r="X110" s="142"/>
      <c r="Y110" s="143"/>
      <c r="Z110" s="143"/>
      <c r="AA110" s="14">
        <v>20000</v>
      </c>
      <c r="AB110" s="13">
        <v>0</v>
      </c>
      <c r="AC110" s="12"/>
      <c r="AD110" s="12">
        <v>155</v>
      </c>
      <c r="AE110" s="10"/>
      <c r="AF110" s="2"/>
    </row>
    <row r="111" spans="1:32" ht="36.75" customHeight="1">
      <c r="A111" s="11"/>
      <c r="B111" s="140" t="s">
        <v>25</v>
      </c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1"/>
      <c r="P111" s="75" t="s">
        <v>18</v>
      </c>
      <c r="Q111" s="76">
        <v>5</v>
      </c>
      <c r="R111" s="76">
        <v>3</v>
      </c>
      <c r="S111" s="77" t="s">
        <v>23</v>
      </c>
      <c r="T111" s="78">
        <v>200</v>
      </c>
      <c r="U111" s="79">
        <f>SUM(U112)</f>
        <v>360.5</v>
      </c>
      <c r="V111" s="79">
        <f t="shared" si="44"/>
        <v>0</v>
      </c>
      <c r="W111" s="80">
        <f t="shared" si="44"/>
        <v>0</v>
      </c>
      <c r="X111" s="142"/>
      <c r="Y111" s="143"/>
      <c r="Z111" s="143"/>
      <c r="AA111" s="14">
        <v>206100</v>
      </c>
      <c r="AB111" s="13">
        <v>0</v>
      </c>
      <c r="AC111" s="12"/>
      <c r="AD111" s="12">
        <v>155</v>
      </c>
      <c r="AE111" s="10"/>
      <c r="AF111" s="2"/>
    </row>
    <row r="112" spans="1:32" ht="39" customHeight="1">
      <c r="A112" s="11"/>
      <c r="B112" s="140" t="s">
        <v>24</v>
      </c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1"/>
      <c r="P112" s="89" t="s">
        <v>17</v>
      </c>
      <c r="Q112" s="90">
        <v>5</v>
      </c>
      <c r="R112" s="90">
        <v>3</v>
      </c>
      <c r="S112" s="91" t="s">
        <v>23</v>
      </c>
      <c r="T112" s="92">
        <v>240</v>
      </c>
      <c r="U112" s="93">
        <v>360.5</v>
      </c>
      <c r="V112" s="93">
        <v>0</v>
      </c>
      <c r="W112" s="94">
        <v>0</v>
      </c>
      <c r="X112" s="142"/>
      <c r="Y112" s="143"/>
      <c r="Z112" s="143"/>
      <c r="AA112" s="14">
        <v>206100</v>
      </c>
      <c r="AB112" s="13">
        <v>0</v>
      </c>
      <c r="AC112" s="12"/>
      <c r="AD112" s="12">
        <v>155</v>
      </c>
      <c r="AE112" s="10"/>
      <c r="AF112" s="2"/>
    </row>
    <row r="113" spans="1:32" ht="39" customHeight="1">
      <c r="A113" s="11"/>
      <c r="B113" s="136"/>
      <c r="C113" s="136"/>
      <c r="D113" s="136"/>
      <c r="E113" s="136"/>
      <c r="F113" s="136"/>
      <c r="G113" s="136"/>
      <c r="H113" s="136"/>
      <c r="I113" s="137"/>
      <c r="J113" s="136"/>
      <c r="K113" s="136"/>
      <c r="L113" s="136"/>
      <c r="M113" s="136"/>
      <c r="N113" s="136"/>
      <c r="O113" s="137"/>
      <c r="P113" s="75" t="s">
        <v>127</v>
      </c>
      <c r="Q113" s="76">
        <v>5</v>
      </c>
      <c r="R113" s="76">
        <v>3</v>
      </c>
      <c r="S113" s="77">
        <v>9200005160</v>
      </c>
      <c r="T113" s="78">
        <v>0</v>
      </c>
      <c r="U113" s="79">
        <f>SUM(U114)</f>
        <v>450</v>
      </c>
      <c r="V113" s="79">
        <f t="shared" si="44"/>
        <v>0</v>
      </c>
      <c r="W113" s="80">
        <f t="shared" si="44"/>
        <v>0</v>
      </c>
      <c r="X113" s="138"/>
      <c r="Y113" s="139"/>
      <c r="Z113" s="139"/>
      <c r="AA113" s="14"/>
      <c r="AB113" s="13"/>
      <c r="AC113" s="12"/>
      <c r="AD113" s="12"/>
      <c r="AE113" s="10"/>
      <c r="AF113" s="2"/>
    </row>
    <row r="114" spans="1:32" ht="39" customHeight="1">
      <c r="A114" s="11"/>
      <c r="B114" s="136"/>
      <c r="C114" s="136"/>
      <c r="D114" s="136"/>
      <c r="E114" s="136"/>
      <c r="F114" s="136"/>
      <c r="G114" s="136"/>
      <c r="H114" s="136"/>
      <c r="I114" s="137"/>
      <c r="J114" s="136"/>
      <c r="K114" s="136"/>
      <c r="L114" s="136"/>
      <c r="M114" s="136"/>
      <c r="N114" s="136"/>
      <c r="O114" s="137"/>
      <c r="P114" s="75" t="s">
        <v>18</v>
      </c>
      <c r="Q114" s="76">
        <v>5</v>
      </c>
      <c r="R114" s="76">
        <v>3</v>
      </c>
      <c r="S114" s="77">
        <v>9200005160</v>
      </c>
      <c r="T114" s="78">
        <v>200</v>
      </c>
      <c r="U114" s="79">
        <f>SUM(U115)</f>
        <v>450</v>
      </c>
      <c r="V114" s="79">
        <f t="shared" si="44"/>
        <v>0</v>
      </c>
      <c r="W114" s="80">
        <f t="shared" si="44"/>
        <v>0</v>
      </c>
      <c r="X114" s="138"/>
      <c r="Y114" s="139"/>
      <c r="Z114" s="139"/>
      <c r="AA114" s="14"/>
      <c r="AB114" s="13"/>
      <c r="AC114" s="12"/>
      <c r="AD114" s="12"/>
      <c r="AE114" s="10"/>
      <c r="AF114" s="2"/>
    </row>
    <row r="115" spans="1:32" ht="39" customHeight="1">
      <c r="A115" s="11"/>
      <c r="B115" s="136"/>
      <c r="C115" s="136"/>
      <c r="D115" s="136"/>
      <c r="E115" s="136"/>
      <c r="F115" s="136"/>
      <c r="G115" s="136"/>
      <c r="H115" s="136"/>
      <c r="I115" s="137"/>
      <c r="J115" s="136"/>
      <c r="K115" s="136"/>
      <c r="L115" s="136"/>
      <c r="M115" s="136"/>
      <c r="N115" s="136"/>
      <c r="O115" s="137"/>
      <c r="P115" s="89" t="s">
        <v>17</v>
      </c>
      <c r="Q115" s="90">
        <v>5</v>
      </c>
      <c r="R115" s="90">
        <v>3</v>
      </c>
      <c r="S115" s="91">
        <v>9200005160</v>
      </c>
      <c r="T115" s="92">
        <v>240</v>
      </c>
      <c r="U115" s="93">
        <v>450</v>
      </c>
      <c r="V115" s="93">
        <v>0</v>
      </c>
      <c r="W115" s="94">
        <v>0</v>
      </c>
      <c r="X115" s="138"/>
      <c r="Y115" s="139"/>
      <c r="Z115" s="139"/>
      <c r="AA115" s="14"/>
      <c r="AB115" s="13"/>
      <c r="AC115" s="12"/>
      <c r="AD115" s="12"/>
      <c r="AE115" s="10"/>
      <c r="AF115" s="2"/>
    </row>
    <row r="116" spans="1:32" ht="23.25" customHeight="1">
      <c r="A116" s="11"/>
      <c r="B116" s="19"/>
      <c r="C116" s="18"/>
      <c r="D116" s="17"/>
      <c r="E116" s="16"/>
      <c r="F116" s="15"/>
      <c r="G116" s="15"/>
      <c r="H116" s="15"/>
      <c r="I116" s="21"/>
      <c r="J116" s="140" t="s">
        <v>18</v>
      </c>
      <c r="K116" s="140"/>
      <c r="L116" s="140"/>
      <c r="M116" s="140"/>
      <c r="N116" s="140"/>
      <c r="O116" s="141"/>
      <c r="P116" s="69" t="s">
        <v>16</v>
      </c>
      <c r="Q116" s="70">
        <v>8</v>
      </c>
      <c r="R116" s="70">
        <v>0</v>
      </c>
      <c r="S116" s="71">
        <v>0</v>
      </c>
      <c r="T116" s="72">
        <v>0</v>
      </c>
      <c r="U116" s="73">
        <f>SUM(U117)</f>
        <v>2516.6</v>
      </c>
      <c r="V116" s="73">
        <f t="shared" ref="V116:W118" si="45">SUM(V117)</f>
        <v>1802.0000000000002</v>
      </c>
      <c r="W116" s="74">
        <f t="shared" si="45"/>
        <v>1904</v>
      </c>
      <c r="X116" s="142"/>
      <c r="Y116" s="143"/>
      <c r="Z116" s="143"/>
      <c r="AA116" s="14">
        <v>206100</v>
      </c>
      <c r="AB116" s="13">
        <v>0</v>
      </c>
      <c r="AC116" s="12"/>
      <c r="AD116" s="12">
        <v>155</v>
      </c>
      <c r="AE116" s="10"/>
      <c r="AF116" s="2"/>
    </row>
    <row r="117" spans="1:32" ht="19.5" customHeight="1">
      <c r="A117" s="11"/>
      <c r="B117" s="19"/>
      <c r="C117" s="18"/>
      <c r="D117" s="17"/>
      <c r="E117" s="16"/>
      <c r="F117" s="15"/>
      <c r="G117" s="15"/>
      <c r="H117" s="15"/>
      <c r="I117" s="15"/>
      <c r="J117" s="20"/>
      <c r="K117" s="140" t="s">
        <v>17</v>
      </c>
      <c r="L117" s="140"/>
      <c r="M117" s="140"/>
      <c r="N117" s="140"/>
      <c r="O117" s="141"/>
      <c r="P117" s="75" t="s">
        <v>15</v>
      </c>
      <c r="Q117" s="76">
        <v>8</v>
      </c>
      <c r="R117" s="76">
        <v>1</v>
      </c>
      <c r="S117" s="77">
        <v>0</v>
      </c>
      <c r="T117" s="78">
        <v>0</v>
      </c>
      <c r="U117" s="79">
        <f>SUM(U118)</f>
        <v>2516.6</v>
      </c>
      <c r="V117" s="79">
        <f t="shared" si="45"/>
        <v>1802.0000000000002</v>
      </c>
      <c r="W117" s="80">
        <f t="shared" si="45"/>
        <v>1904</v>
      </c>
      <c r="X117" s="142"/>
      <c r="Y117" s="143"/>
      <c r="Z117" s="143"/>
      <c r="AA117" s="14">
        <v>206100</v>
      </c>
      <c r="AB117" s="13">
        <v>0</v>
      </c>
      <c r="AC117" s="12"/>
      <c r="AD117" s="12">
        <v>155</v>
      </c>
      <c r="AE117" s="10"/>
      <c r="AF117" s="2"/>
    </row>
    <row r="118" spans="1:32" ht="49.5" customHeight="1">
      <c r="A118" s="11"/>
      <c r="B118" s="140" t="s">
        <v>22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1"/>
      <c r="P118" s="75" t="s">
        <v>103</v>
      </c>
      <c r="Q118" s="76">
        <v>8</v>
      </c>
      <c r="R118" s="76">
        <v>1</v>
      </c>
      <c r="S118" s="77" t="s">
        <v>14</v>
      </c>
      <c r="T118" s="78">
        <v>0</v>
      </c>
      <c r="U118" s="79">
        <f>SUM(U119+U126)</f>
        <v>2516.6</v>
      </c>
      <c r="V118" s="79">
        <f t="shared" si="45"/>
        <v>1802.0000000000002</v>
      </c>
      <c r="W118" s="80">
        <f t="shared" si="45"/>
        <v>1904</v>
      </c>
      <c r="X118" s="142"/>
      <c r="Y118" s="143"/>
      <c r="Z118" s="143"/>
      <c r="AA118" s="14">
        <v>0</v>
      </c>
      <c r="AB118" s="13">
        <v>0</v>
      </c>
      <c r="AC118" s="12"/>
      <c r="AD118" s="12">
        <v>155</v>
      </c>
      <c r="AE118" s="10"/>
      <c r="AF118" s="2"/>
    </row>
    <row r="119" spans="1:32" ht="30" customHeight="1">
      <c r="A119" s="11"/>
      <c r="B119" s="19"/>
      <c r="C119" s="18"/>
      <c r="D119" s="17"/>
      <c r="E119" s="16"/>
      <c r="F119" s="15"/>
      <c r="G119" s="15"/>
      <c r="H119" s="15"/>
      <c r="I119" s="21"/>
      <c r="J119" s="140" t="s">
        <v>18</v>
      </c>
      <c r="K119" s="140"/>
      <c r="L119" s="140"/>
      <c r="M119" s="140"/>
      <c r="N119" s="140"/>
      <c r="O119" s="141"/>
      <c r="P119" s="75" t="s">
        <v>13</v>
      </c>
      <c r="Q119" s="76">
        <v>8</v>
      </c>
      <c r="R119" s="76">
        <v>1</v>
      </c>
      <c r="S119" s="77" t="s">
        <v>8</v>
      </c>
      <c r="T119" s="78">
        <v>0</v>
      </c>
      <c r="U119" s="79">
        <f>SUM(U120+U122+U124)</f>
        <v>620.29999999999995</v>
      </c>
      <c r="V119" s="79">
        <f t="shared" ref="V119:W119" si="46">SUM(V120+V122+V124)</f>
        <v>1802.0000000000002</v>
      </c>
      <c r="W119" s="80">
        <f t="shared" si="46"/>
        <v>1904</v>
      </c>
      <c r="X119" s="142"/>
      <c r="Y119" s="143"/>
      <c r="Z119" s="143"/>
      <c r="AA119" s="14">
        <v>0</v>
      </c>
      <c r="AB119" s="13">
        <v>0</v>
      </c>
      <c r="AC119" s="12"/>
      <c r="AD119" s="12">
        <v>155</v>
      </c>
      <c r="AE119" s="10"/>
      <c r="AF119" s="2"/>
    </row>
    <row r="120" spans="1:32" ht="74.25" customHeight="1">
      <c r="A120" s="11"/>
      <c r="B120" s="19"/>
      <c r="C120" s="18"/>
      <c r="D120" s="17"/>
      <c r="E120" s="16"/>
      <c r="F120" s="15"/>
      <c r="G120" s="15"/>
      <c r="H120" s="15"/>
      <c r="I120" s="15"/>
      <c r="J120" s="20"/>
      <c r="K120" s="140" t="s">
        <v>17</v>
      </c>
      <c r="L120" s="140"/>
      <c r="M120" s="140"/>
      <c r="N120" s="140"/>
      <c r="O120" s="141"/>
      <c r="P120" s="75" t="s">
        <v>12</v>
      </c>
      <c r="Q120" s="76">
        <v>8</v>
      </c>
      <c r="R120" s="76">
        <v>1</v>
      </c>
      <c r="S120" s="77" t="s">
        <v>8</v>
      </c>
      <c r="T120" s="78">
        <v>100</v>
      </c>
      <c r="U120" s="79">
        <f>SUM(U121)</f>
        <v>278.10000000000002</v>
      </c>
      <c r="V120" s="79">
        <f t="shared" ref="V120:W120" si="47">SUM(V121)</f>
        <v>1112.4000000000001</v>
      </c>
      <c r="W120" s="80">
        <f t="shared" si="47"/>
        <v>1112.4000000000001</v>
      </c>
      <c r="X120" s="142"/>
      <c r="Y120" s="143"/>
      <c r="Z120" s="143"/>
      <c r="AA120" s="14">
        <v>0</v>
      </c>
      <c r="AB120" s="13">
        <v>0</v>
      </c>
      <c r="AC120" s="12"/>
      <c r="AD120" s="12">
        <v>155</v>
      </c>
      <c r="AE120" s="10"/>
      <c r="AF120" s="2"/>
    </row>
    <row r="121" spans="1:32" ht="23.25" customHeight="1">
      <c r="A121" s="11"/>
      <c r="B121" s="144" t="s">
        <v>21</v>
      </c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5"/>
      <c r="P121" s="89" t="s">
        <v>11</v>
      </c>
      <c r="Q121" s="90">
        <v>8</v>
      </c>
      <c r="R121" s="90">
        <v>1</v>
      </c>
      <c r="S121" s="91" t="s">
        <v>8</v>
      </c>
      <c r="T121" s="92">
        <v>110</v>
      </c>
      <c r="U121" s="93">
        <v>278.10000000000002</v>
      </c>
      <c r="V121" s="93">
        <v>1112.4000000000001</v>
      </c>
      <c r="W121" s="94">
        <v>1112.4000000000001</v>
      </c>
      <c r="X121" s="147"/>
      <c r="Y121" s="148"/>
      <c r="Z121" s="148"/>
      <c r="AA121" s="14">
        <v>2400</v>
      </c>
      <c r="AB121" s="13">
        <v>0</v>
      </c>
      <c r="AC121" s="12"/>
      <c r="AD121" s="12">
        <v>155</v>
      </c>
      <c r="AE121" s="10"/>
      <c r="AF121" s="2"/>
    </row>
    <row r="122" spans="1:32" ht="14.25" customHeight="1">
      <c r="A122" s="11"/>
      <c r="B122" s="140" t="s">
        <v>20</v>
      </c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1"/>
      <c r="P122" s="75" t="s">
        <v>18</v>
      </c>
      <c r="Q122" s="76">
        <v>8</v>
      </c>
      <c r="R122" s="76">
        <v>1</v>
      </c>
      <c r="S122" s="77">
        <v>8100008010</v>
      </c>
      <c r="T122" s="78">
        <v>200</v>
      </c>
      <c r="U122" s="79">
        <f>SUM(U123)</f>
        <v>299.2</v>
      </c>
      <c r="V122" s="79">
        <f t="shared" ref="V122:W122" si="48">SUM(V123)</f>
        <v>675.2</v>
      </c>
      <c r="W122" s="80">
        <f t="shared" si="48"/>
        <v>772.3</v>
      </c>
      <c r="X122" s="142"/>
      <c r="Y122" s="143"/>
      <c r="Z122" s="143"/>
      <c r="AA122" s="14">
        <v>2400</v>
      </c>
      <c r="AB122" s="13">
        <v>0</v>
      </c>
      <c r="AC122" s="12"/>
      <c r="AD122" s="12">
        <v>155</v>
      </c>
      <c r="AE122" s="10"/>
      <c r="AF122" s="2"/>
    </row>
    <row r="123" spans="1:32" ht="36.75" customHeight="1">
      <c r="A123" s="11"/>
      <c r="B123" s="140" t="s">
        <v>5</v>
      </c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1"/>
      <c r="P123" s="89" t="s">
        <v>17</v>
      </c>
      <c r="Q123" s="90">
        <v>8</v>
      </c>
      <c r="R123" s="90">
        <v>1</v>
      </c>
      <c r="S123" s="91">
        <v>8100008010</v>
      </c>
      <c r="T123" s="92">
        <v>240</v>
      </c>
      <c r="U123" s="93">
        <v>299.2</v>
      </c>
      <c r="V123" s="93">
        <v>675.2</v>
      </c>
      <c r="W123" s="94">
        <v>772.3</v>
      </c>
      <c r="X123" s="142"/>
      <c r="Y123" s="143"/>
      <c r="Z123" s="143"/>
      <c r="AA123" s="14">
        <v>2400</v>
      </c>
      <c r="AB123" s="13">
        <v>0</v>
      </c>
      <c r="AC123" s="12"/>
      <c r="AD123" s="12">
        <v>155</v>
      </c>
      <c r="AE123" s="10"/>
      <c r="AF123" s="2"/>
    </row>
    <row r="124" spans="1:32" ht="23.25" customHeight="1">
      <c r="A124" s="11"/>
      <c r="B124" s="140" t="s">
        <v>19</v>
      </c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1"/>
      <c r="P124" s="75" t="s">
        <v>2</v>
      </c>
      <c r="Q124" s="76">
        <v>8</v>
      </c>
      <c r="R124" s="76">
        <v>1</v>
      </c>
      <c r="S124" s="77">
        <v>8100008010</v>
      </c>
      <c r="T124" s="78">
        <v>800</v>
      </c>
      <c r="U124" s="79">
        <f>SUM(U125)</f>
        <v>43</v>
      </c>
      <c r="V124" s="79">
        <f t="shared" ref="V124:W124" si="49">SUM(V125)</f>
        <v>14.4</v>
      </c>
      <c r="W124" s="80">
        <f t="shared" si="49"/>
        <v>19.3</v>
      </c>
      <c r="X124" s="142"/>
      <c r="Y124" s="143"/>
      <c r="Z124" s="143"/>
      <c r="AA124" s="14">
        <v>2400</v>
      </c>
      <c r="AB124" s="13">
        <v>0</v>
      </c>
      <c r="AC124" s="12"/>
      <c r="AD124" s="12">
        <v>155</v>
      </c>
      <c r="AE124" s="10"/>
      <c r="AF124" s="2"/>
    </row>
    <row r="125" spans="1:32" ht="23.25" customHeight="1">
      <c r="A125" s="11"/>
      <c r="B125" s="19"/>
      <c r="C125" s="18"/>
      <c r="D125" s="17"/>
      <c r="E125" s="16"/>
      <c r="F125" s="15"/>
      <c r="G125" s="15"/>
      <c r="H125" s="15"/>
      <c r="I125" s="21"/>
      <c r="J125" s="140" t="s">
        <v>18</v>
      </c>
      <c r="K125" s="140"/>
      <c r="L125" s="140"/>
      <c r="M125" s="140"/>
      <c r="N125" s="140"/>
      <c r="O125" s="141"/>
      <c r="P125" s="89" t="s">
        <v>74</v>
      </c>
      <c r="Q125" s="90">
        <v>8</v>
      </c>
      <c r="R125" s="90">
        <v>1</v>
      </c>
      <c r="S125" s="91">
        <v>8100008010</v>
      </c>
      <c r="T125" s="92">
        <v>850</v>
      </c>
      <c r="U125" s="93">
        <v>43</v>
      </c>
      <c r="V125" s="93">
        <v>14.4</v>
      </c>
      <c r="W125" s="94">
        <v>19.3</v>
      </c>
      <c r="X125" s="142"/>
      <c r="Y125" s="143"/>
      <c r="Z125" s="143"/>
      <c r="AA125" s="14">
        <v>2400</v>
      </c>
      <c r="AB125" s="13">
        <v>0</v>
      </c>
      <c r="AC125" s="12"/>
      <c r="AD125" s="12">
        <v>155</v>
      </c>
      <c r="AE125" s="10"/>
      <c r="AF125" s="2"/>
    </row>
    <row r="126" spans="1:32" ht="23.25" customHeight="1">
      <c r="A126" s="11"/>
      <c r="B126" s="19"/>
      <c r="C126" s="18"/>
      <c r="D126" s="17"/>
      <c r="E126" s="16"/>
      <c r="F126" s="15"/>
      <c r="G126" s="15"/>
      <c r="H126" s="15"/>
      <c r="I126" s="21"/>
      <c r="J126" s="126"/>
      <c r="K126" s="125"/>
      <c r="L126" s="125"/>
      <c r="M126" s="125"/>
      <c r="N126" s="125"/>
      <c r="O126" s="126"/>
      <c r="P126" s="75" t="s">
        <v>13</v>
      </c>
      <c r="Q126" s="76">
        <v>8</v>
      </c>
      <c r="R126" s="76">
        <v>1</v>
      </c>
      <c r="S126" s="77">
        <v>8100170510</v>
      </c>
      <c r="T126" s="78">
        <v>0</v>
      </c>
      <c r="U126" s="79">
        <f>SUM(U127+U129+U131)</f>
        <v>1896.3</v>
      </c>
      <c r="V126" s="79">
        <f t="shared" ref="V126:W126" si="50">SUM(V127+V129+V131)</f>
        <v>0</v>
      </c>
      <c r="W126" s="80">
        <f t="shared" si="50"/>
        <v>0</v>
      </c>
      <c r="X126" s="127"/>
      <c r="Y126" s="128"/>
      <c r="Z126" s="128"/>
      <c r="AA126" s="14"/>
      <c r="AB126" s="13"/>
      <c r="AC126" s="12"/>
      <c r="AD126" s="12"/>
      <c r="AE126" s="10"/>
      <c r="AF126" s="2"/>
    </row>
    <row r="127" spans="1:32" ht="23.25" customHeight="1">
      <c r="A127" s="11"/>
      <c r="B127" s="19"/>
      <c r="C127" s="18"/>
      <c r="D127" s="17"/>
      <c r="E127" s="16"/>
      <c r="F127" s="15"/>
      <c r="G127" s="15"/>
      <c r="H127" s="15"/>
      <c r="I127" s="21"/>
      <c r="J127" s="126"/>
      <c r="K127" s="125"/>
      <c r="L127" s="125"/>
      <c r="M127" s="125"/>
      <c r="N127" s="125"/>
      <c r="O127" s="126"/>
      <c r="P127" s="75" t="s">
        <v>12</v>
      </c>
      <c r="Q127" s="76">
        <v>8</v>
      </c>
      <c r="R127" s="76">
        <v>1</v>
      </c>
      <c r="S127" s="77">
        <v>8100170510</v>
      </c>
      <c r="T127" s="78">
        <v>100</v>
      </c>
      <c r="U127" s="79">
        <f>SUM(U128)</f>
        <v>834.3</v>
      </c>
      <c r="V127" s="79">
        <f t="shared" ref="V127:W127" si="51">SUM(V128)</f>
        <v>0</v>
      </c>
      <c r="W127" s="80">
        <f t="shared" si="51"/>
        <v>0</v>
      </c>
      <c r="X127" s="127"/>
      <c r="Y127" s="128"/>
      <c r="Z127" s="128"/>
      <c r="AA127" s="14"/>
      <c r="AB127" s="13"/>
      <c r="AC127" s="12"/>
      <c r="AD127" s="12"/>
      <c r="AE127" s="10"/>
      <c r="AF127" s="2"/>
    </row>
    <row r="128" spans="1:32" ht="23.25" customHeight="1">
      <c r="A128" s="11"/>
      <c r="B128" s="19"/>
      <c r="C128" s="18"/>
      <c r="D128" s="17"/>
      <c r="E128" s="16"/>
      <c r="F128" s="15"/>
      <c r="G128" s="15"/>
      <c r="H128" s="15"/>
      <c r="I128" s="21"/>
      <c r="J128" s="126"/>
      <c r="K128" s="125"/>
      <c r="L128" s="125"/>
      <c r="M128" s="125"/>
      <c r="N128" s="125"/>
      <c r="O128" s="126"/>
      <c r="P128" s="89" t="s">
        <v>11</v>
      </c>
      <c r="Q128" s="90">
        <v>8</v>
      </c>
      <c r="R128" s="90">
        <v>1</v>
      </c>
      <c r="S128" s="77">
        <v>8100170510</v>
      </c>
      <c r="T128" s="92">
        <v>110</v>
      </c>
      <c r="U128" s="93">
        <v>834.3</v>
      </c>
      <c r="V128" s="93">
        <v>0</v>
      </c>
      <c r="W128" s="94">
        <v>0</v>
      </c>
      <c r="X128" s="127"/>
      <c r="Y128" s="128"/>
      <c r="Z128" s="128"/>
      <c r="AA128" s="14"/>
      <c r="AB128" s="13"/>
      <c r="AC128" s="12"/>
      <c r="AD128" s="12"/>
      <c r="AE128" s="10"/>
      <c r="AF128" s="2"/>
    </row>
    <row r="129" spans="1:32" ht="23.25" customHeight="1">
      <c r="A129" s="11"/>
      <c r="B129" s="19"/>
      <c r="C129" s="18"/>
      <c r="D129" s="17"/>
      <c r="E129" s="16"/>
      <c r="F129" s="15"/>
      <c r="G129" s="15"/>
      <c r="H129" s="15"/>
      <c r="I129" s="21"/>
      <c r="J129" s="126"/>
      <c r="K129" s="125"/>
      <c r="L129" s="125"/>
      <c r="M129" s="125"/>
      <c r="N129" s="125"/>
      <c r="O129" s="126"/>
      <c r="P129" s="75" t="s">
        <v>18</v>
      </c>
      <c r="Q129" s="76">
        <v>8</v>
      </c>
      <c r="R129" s="76">
        <v>1</v>
      </c>
      <c r="S129" s="77">
        <v>8100170510</v>
      </c>
      <c r="T129" s="78">
        <v>200</v>
      </c>
      <c r="U129" s="79">
        <f>SUM(U130)</f>
        <v>1062</v>
      </c>
      <c r="V129" s="79">
        <f t="shared" ref="V129:W129" si="52">SUM(V130)</f>
        <v>0</v>
      </c>
      <c r="W129" s="80">
        <f t="shared" si="52"/>
        <v>0</v>
      </c>
      <c r="X129" s="127"/>
      <c r="Y129" s="128"/>
      <c r="Z129" s="128"/>
      <c r="AA129" s="14"/>
      <c r="AB129" s="13"/>
      <c r="AC129" s="12"/>
      <c r="AD129" s="12"/>
      <c r="AE129" s="10"/>
      <c r="AF129" s="2"/>
    </row>
    <row r="130" spans="1:32" ht="23.25" customHeight="1">
      <c r="A130" s="11"/>
      <c r="B130" s="19"/>
      <c r="C130" s="18"/>
      <c r="D130" s="17"/>
      <c r="E130" s="16"/>
      <c r="F130" s="15"/>
      <c r="G130" s="15"/>
      <c r="H130" s="15"/>
      <c r="I130" s="21"/>
      <c r="J130" s="126"/>
      <c r="K130" s="125"/>
      <c r="L130" s="125"/>
      <c r="M130" s="125"/>
      <c r="N130" s="125"/>
      <c r="O130" s="126"/>
      <c r="P130" s="89" t="s">
        <v>17</v>
      </c>
      <c r="Q130" s="90">
        <v>8</v>
      </c>
      <c r="R130" s="90">
        <v>1</v>
      </c>
      <c r="S130" s="77">
        <v>8100170510</v>
      </c>
      <c r="T130" s="92">
        <v>240</v>
      </c>
      <c r="U130" s="93">
        <v>1062</v>
      </c>
      <c r="V130" s="93">
        <v>0</v>
      </c>
      <c r="W130" s="94">
        <v>0</v>
      </c>
      <c r="X130" s="127"/>
      <c r="Y130" s="128"/>
      <c r="Z130" s="128"/>
      <c r="AA130" s="14"/>
      <c r="AB130" s="13"/>
      <c r="AC130" s="12"/>
      <c r="AD130" s="12"/>
      <c r="AE130" s="10"/>
      <c r="AF130" s="2"/>
    </row>
    <row r="131" spans="1:32" ht="23.25" customHeight="1">
      <c r="A131" s="11"/>
      <c r="B131" s="19"/>
      <c r="C131" s="18"/>
      <c r="D131" s="17"/>
      <c r="E131" s="16"/>
      <c r="F131" s="15"/>
      <c r="G131" s="15"/>
      <c r="H131" s="15"/>
      <c r="I131" s="21"/>
      <c r="J131" s="126"/>
      <c r="K131" s="125"/>
      <c r="L131" s="125"/>
      <c r="M131" s="125"/>
      <c r="N131" s="125"/>
      <c r="O131" s="126"/>
      <c r="P131" s="89"/>
      <c r="Q131" s="90"/>
      <c r="R131" s="90"/>
      <c r="S131" s="91"/>
      <c r="T131" s="92"/>
      <c r="U131" s="93"/>
      <c r="V131" s="93"/>
      <c r="W131" s="94"/>
      <c r="X131" s="127"/>
      <c r="Y131" s="128"/>
      <c r="Z131" s="128"/>
      <c r="AA131" s="14"/>
      <c r="AB131" s="13"/>
      <c r="AC131" s="12"/>
      <c r="AD131" s="12"/>
      <c r="AE131" s="10"/>
      <c r="AF131" s="2"/>
    </row>
    <row r="132" spans="1:32" ht="14.25" customHeight="1">
      <c r="A132" s="11"/>
      <c r="B132" s="19"/>
      <c r="C132" s="18"/>
      <c r="D132" s="17"/>
      <c r="E132" s="16"/>
      <c r="F132" s="15"/>
      <c r="G132" s="15"/>
      <c r="H132" s="15"/>
      <c r="I132" s="15"/>
      <c r="J132" s="20"/>
      <c r="K132" s="140" t="s">
        <v>11</v>
      </c>
      <c r="L132" s="140"/>
      <c r="M132" s="140"/>
      <c r="N132" s="140"/>
      <c r="O132" s="141"/>
      <c r="P132" s="69" t="s">
        <v>3</v>
      </c>
      <c r="Q132" s="70">
        <v>88</v>
      </c>
      <c r="R132" s="70">
        <v>0</v>
      </c>
      <c r="S132" s="71">
        <v>0</v>
      </c>
      <c r="T132" s="72">
        <v>0</v>
      </c>
      <c r="U132" s="73">
        <v>0</v>
      </c>
      <c r="V132" s="73">
        <f t="shared" ref="V132:W136" si="53">SUM(V133)</f>
        <v>118.5</v>
      </c>
      <c r="W132" s="74">
        <f t="shared" si="53"/>
        <v>247</v>
      </c>
      <c r="X132" s="142"/>
      <c r="Y132" s="143"/>
      <c r="Z132" s="143"/>
      <c r="AA132" s="14">
        <v>0</v>
      </c>
      <c r="AB132" s="13">
        <v>0</v>
      </c>
      <c r="AC132" s="12"/>
      <c r="AD132" s="12">
        <v>155</v>
      </c>
      <c r="AE132" s="10"/>
      <c r="AF132" s="2"/>
    </row>
    <row r="133" spans="1:32" ht="17.25" customHeight="1">
      <c r="A133" s="11"/>
      <c r="B133" s="19"/>
      <c r="C133" s="18"/>
      <c r="D133" s="17"/>
      <c r="E133" s="16"/>
      <c r="F133" s="15"/>
      <c r="G133" s="15"/>
      <c r="H133" s="15"/>
      <c r="I133" s="21"/>
      <c r="J133" s="140" t="s">
        <v>10</v>
      </c>
      <c r="K133" s="140"/>
      <c r="L133" s="140"/>
      <c r="M133" s="140"/>
      <c r="N133" s="140"/>
      <c r="O133" s="141"/>
      <c r="P133" s="75" t="s">
        <v>3</v>
      </c>
      <c r="Q133" s="76">
        <v>88</v>
      </c>
      <c r="R133" s="76">
        <v>88</v>
      </c>
      <c r="S133" s="77">
        <v>0</v>
      </c>
      <c r="T133" s="78">
        <v>0</v>
      </c>
      <c r="U133" s="79">
        <v>0</v>
      </c>
      <c r="V133" s="79">
        <f t="shared" si="53"/>
        <v>118.5</v>
      </c>
      <c r="W133" s="80">
        <f t="shared" si="53"/>
        <v>247</v>
      </c>
      <c r="X133" s="142"/>
      <c r="Y133" s="143"/>
      <c r="Z133" s="143"/>
      <c r="AA133" s="14">
        <v>440000</v>
      </c>
      <c r="AB133" s="13">
        <v>0</v>
      </c>
      <c r="AC133" s="12"/>
      <c r="AD133" s="12">
        <v>155</v>
      </c>
      <c r="AE133" s="10"/>
      <c r="AF133" s="2"/>
    </row>
    <row r="134" spans="1:32" ht="14.25" customHeight="1">
      <c r="A134" s="11"/>
      <c r="B134" s="19"/>
      <c r="C134" s="18"/>
      <c r="D134" s="17"/>
      <c r="E134" s="16"/>
      <c r="F134" s="15"/>
      <c r="G134" s="15"/>
      <c r="H134" s="15"/>
      <c r="I134" s="15"/>
      <c r="J134" s="20"/>
      <c r="K134" s="140" t="s">
        <v>9</v>
      </c>
      <c r="L134" s="140"/>
      <c r="M134" s="140"/>
      <c r="N134" s="140"/>
      <c r="O134" s="141"/>
      <c r="P134" s="75" t="s">
        <v>96</v>
      </c>
      <c r="Q134" s="76">
        <v>88</v>
      </c>
      <c r="R134" s="76">
        <v>88</v>
      </c>
      <c r="S134" s="77" t="s">
        <v>4</v>
      </c>
      <c r="T134" s="78">
        <v>0</v>
      </c>
      <c r="U134" s="79">
        <v>0</v>
      </c>
      <c r="V134" s="79">
        <f t="shared" si="53"/>
        <v>118.5</v>
      </c>
      <c r="W134" s="80">
        <f t="shared" si="53"/>
        <v>247</v>
      </c>
      <c r="X134" s="142"/>
      <c r="Y134" s="143"/>
      <c r="Z134" s="143"/>
      <c r="AA134" s="14">
        <v>440000</v>
      </c>
      <c r="AB134" s="13">
        <v>0</v>
      </c>
      <c r="AC134" s="12"/>
      <c r="AD134" s="12">
        <v>155</v>
      </c>
      <c r="AE134" s="10"/>
      <c r="AF134" s="2"/>
    </row>
    <row r="135" spans="1:32" ht="14.25" customHeight="1">
      <c r="A135" s="11"/>
      <c r="B135" s="144" t="s">
        <v>7</v>
      </c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5"/>
      <c r="P135" s="75" t="s">
        <v>3</v>
      </c>
      <c r="Q135" s="76">
        <v>88</v>
      </c>
      <c r="R135" s="76">
        <v>88</v>
      </c>
      <c r="S135" s="77" t="s">
        <v>0</v>
      </c>
      <c r="T135" s="78">
        <v>0</v>
      </c>
      <c r="U135" s="79">
        <v>0</v>
      </c>
      <c r="V135" s="79">
        <f t="shared" si="53"/>
        <v>118.5</v>
      </c>
      <c r="W135" s="80">
        <f t="shared" si="53"/>
        <v>247</v>
      </c>
      <c r="X135" s="147"/>
      <c r="Y135" s="148"/>
      <c r="Z135" s="148"/>
      <c r="AA135" s="14">
        <v>197300</v>
      </c>
      <c r="AB135" s="13">
        <v>0</v>
      </c>
      <c r="AC135" s="12"/>
      <c r="AD135" s="12">
        <v>155</v>
      </c>
      <c r="AE135" s="10"/>
      <c r="AF135" s="2"/>
    </row>
    <row r="136" spans="1:32" ht="14.25" customHeight="1">
      <c r="A136" s="11"/>
      <c r="B136" s="140" t="s">
        <v>6</v>
      </c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1"/>
      <c r="P136" s="75" t="s">
        <v>2</v>
      </c>
      <c r="Q136" s="76">
        <v>88</v>
      </c>
      <c r="R136" s="76">
        <v>88</v>
      </c>
      <c r="S136" s="77" t="s">
        <v>0</v>
      </c>
      <c r="T136" s="78">
        <v>800</v>
      </c>
      <c r="U136" s="79">
        <v>0</v>
      </c>
      <c r="V136" s="79">
        <f t="shared" si="53"/>
        <v>118.5</v>
      </c>
      <c r="W136" s="80">
        <f t="shared" si="53"/>
        <v>247</v>
      </c>
      <c r="X136" s="142"/>
      <c r="Y136" s="143"/>
      <c r="Z136" s="143"/>
      <c r="AA136" s="14">
        <v>197300</v>
      </c>
      <c r="AB136" s="13">
        <v>0</v>
      </c>
      <c r="AC136" s="12"/>
      <c r="AD136" s="12">
        <v>155</v>
      </c>
      <c r="AE136" s="10"/>
      <c r="AF136" s="2"/>
    </row>
    <row r="137" spans="1:32" ht="23.25" customHeight="1" thickBot="1">
      <c r="A137" s="11"/>
      <c r="B137" s="140" t="s">
        <v>5</v>
      </c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1"/>
      <c r="P137" s="95" t="s">
        <v>1</v>
      </c>
      <c r="Q137" s="96">
        <v>88</v>
      </c>
      <c r="R137" s="96">
        <v>88</v>
      </c>
      <c r="S137" s="97" t="s">
        <v>0</v>
      </c>
      <c r="T137" s="98">
        <v>880</v>
      </c>
      <c r="U137" s="99">
        <v>0</v>
      </c>
      <c r="V137" s="99">
        <v>118.5</v>
      </c>
      <c r="W137" s="100">
        <v>247</v>
      </c>
      <c r="X137" s="142"/>
      <c r="Y137" s="143"/>
      <c r="Z137" s="143"/>
      <c r="AA137" s="14">
        <v>197300</v>
      </c>
      <c r="AB137" s="13">
        <v>0</v>
      </c>
      <c r="AC137" s="12"/>
      <c r="AD137" s="12">
        <v>155</v>
      </c>
      <c r="AE137" s="10"/>
      <c r="AF137" s="2"/>
    </row>
    <row r="138" spans="1:32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8"/>
      <c r="N138" s="8"/>
      <c r="O138" s="8"/>
      <c r="P138" s="8"/>
      <c r="Q138" s="7"/>
      <c r="R138" s="7"/>
      <c r="S138" s="7"/>
      <c r="T138" s="7"/>
      <c r="U138" s="6"/>
      <c r="V138" s="6"/>
      <c r="W138" s="6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5"/>
      <c r="O139" s="5"/>
      <c r="P139" s="5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5"/>
      <c r="Q140" s="5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>
      <c r="P141" s="63"/>
      <c r="Q141" s="63"/>
    </row>
  </sheetData>
  <mergeCells count="186">
    <mergeCell ref="P6:AD6"/>
    <mergeCell ref="P1:X1"/>
    <mergeCell ref="P2:AB2"/>
    <mergeCell ref="P3:AC3"/>
    <mergeCell ref="P4:AC4"/>
    <mergeCell ref="K132:O132"/>
    <mergeCell ref="X132:Z132"/>
    <mergeCell ref="K134:O134"/>
    <mergeCell ref="X134:Z134"/>
    <mergeCell ref="B89:O89"/>
    <mergeCell ref="X89:Z89"/>
    <mergeCell ref="X61:Z61"/>
    <mergeCell ref="K70:O70"/>
    <mergeCell ref="X70:Z70"/>
    <mergeCell ref="K76:O76"/>
    <mergeCell ref="X76:Z76"/>
    <mergeCell ref="B73:O73"/>
    <mergeCell ref="X73:Z73"/>
    <mergeCell ref="K87:O87"/>
    <mergeCell ref="X87:Z87"/>
    <mergeCell ref="X18:Z18"/>
    <mergeCell ref="K23:O23"/>
    <mergeCell ref="X106:Z106"/>
    <mergeCell ref="K117:O117"/>
    <mergeCell ref="X133:Z133"/>
    <mergeCell ref="B136:O136"/>
    <mergeCell ref="X124:Z124"/>
    <mergeCell ref="J119:O119"/>
    <mergeCell ref="X119:Z119"/>
    <mergeCell ref="X111:Z111"/>
    <mergeCell ref="B123:O123"/>
    <mergeCell ref="X123:Z123"/>
    <mergeCell ref="B121:O121"/>
    <mergeCell ref="X121:Z121"/>
    <mergeCell ref="J125:O125"/>
    <mergeCell ref="X125:Z125"/>
    <mergeCell ref="B124:O124"/>
    <mergeCell ref="J133:O133"/>
    <mergeCell ref="X17:Z17"/>
    <mergeCell ref="J22:O22"/>
    <mergeCell ref="X22:Z22"/>
    <mergeCell ref="J24:O24"/>
    <mergeCell ref="X24:Z24"/>
    <mergeCell ref="K18:O18"/>
    <mergeCell ref="X52:Z52"/>
    <mergeCell ref="J54:O54"/>
    <mergeCell ref="X54:Z54"/>
    <mergeCell ref="J31:O31"/>
    <mergeCell ref="X31:Z31"/>
    <mergeCell ref="J39:O39"/>
    <mergeCell ref="X39:Z39"/>
    <mergeCell ref="X41:Z41"/>
    <mergeCell ref="B51:O51"/>
    <mergeCell ref="B50:O50"/>
    <mergeCell ref="X50:Z50"/>
    <mergeCell ref="B38:O38"/>
    <mergeCell ref="X23:Z23"/>
    <mergeCell ref="K25:O25"/>
    <mergeCell ref="X25:Z25"/>
    <mergeCell ref="X117:Z117"/>
    <mergeCell ref="K120:O120"/>
    <mergeCell ref="X19:Z19"/>
    <mergeCell ref="X27:Z27"/>
    <mergeCell ref="K32:O32"/>
    <mergeCell ref="B137:O137"/>
    <mergeCell ref="X137:Z137"/>
    <mergeCell ref="B135:O135"/>
    <mergeCell ref="X135:Z135"/>
    <mergeCell ref="X136:Z136"/>
    <mergeCell ref="X43:Z43"/>
    <mergeCell ref="K53:O53"/>
    <mergeCell ref="X53:Z53"/>
    <mergeCell ref="K55:O55"/>
    <mergeCell ref="X55:Z55"/>
    <mergeCell ref="X84:Z84"/>
    <mergeCell ref="J109:O109"/>
    <mergeCell ref="X109:Z109"/>
    <mergeCell ref="J116:O116"/>
    <mergeCell ref="X116:Z116"/>
    <mergeCell ref="K110:O110"/>
    <mergeCell ref="X110:Z110"/>
    <mergeCell ref="X85:Z85"/>
    <mergeCell ref="B105:O105"/>
    <mergeCell ref="X105:Z105"/>
    <mergeCell ref="X112:Z112"/>
    <mergeCell ref="B63:O63"/>
    <mergeCell ref="X28:Z28"/>
    <mergeCell ref="J69:O69"/>
    <mergeCell ref="X69:Z69"/>
    <mergeCell ref="J75:O75"/>
    <mergeCell ref="X75:Z75"/>
    <mergeCell ref="K61:O61"/>
    <mergeCell ref="J83:O83"/>
    <mergeCell ref="X83:Z83"/>
    <mergeCell ref="K40:O40"/>
    <mergeCell ref="X40:Z40"/>
    <mergeCell ref="B68:O68"/>
    <mergeCell ref="X68:Z68"/>
    <mergeCell ref="B72:O72"/>
    <mergeCell ref="K43:O43"/>
    <mergeCell ref="X60:Z60"/>
    <mergeCell ref="X30:Z30"/>
    <mergeCell ref="X29:Z29"/>
    <mergeCell ref="X38:Z38"/>
    <mergeCell ref="X63:Z63"/>
    <mergeCell ref="B59:O59"/>
    <mergeCell ref="B14:O14"/>
    <mergeCell ref="X14:Z14"/>
    <mergeCell ref="B19:O19"/>
    <mergeCell ref="J26:O26"/>
    <mergeCell ref="X26:Z26"/>
    <mergeCell ref="K27:O27"/>
    <mergeCell ref="B21:O21"/>
    <mergeCell ref="X21:Z21"/>
    <mergeCell ref="B15:O15"/>
    <mergeCell ref="X15:Z15"/>
    <mergeCell ref="B20:O20"/>
    <mergeCell ref="X20:Z20"/>
    <mergeCell ref="B16:O16"/>
    <mergeCell ref="X16:Z16"/>
    <mergeCell ref="J17:O17"/>
    <mergeCell ref="B37:O37"/>
    <mergeCell ref="X37:Z37"/>
    <mergeCell ref="B122:O122"/>
    <mergeCell ref="X122:Z122"/>
    <mergeCell ref="B78:O78"/>
    <mergeCell ref="X78:Z78"/>
    <mergeCell ref="B118:O118"/>
    <mergeCell ref="X118:Z118"/>
    <mergeCell ref="J86:O86"/>
    <mergeCell ref="X86:Z86"/>
    <mergeCell ref="K84:O84"/>
    <mergeCell ref="B112:O112"/>
    <mergeCell ref="B108:O108"/>
    <mergeCell ref="K107:O107"/>
    <mergeCell ref="X108:Z108"/>
    <mergeCell ref="J106:O106"/>
    <mergeCell ref="X120:Z120"/>
    <mergeCell ref="B111:O111"/>
    <mergeCell ref="X44:Z44"/>
    <mergeCell ref="B56:O56"/>
    <mergeCell ref="X56:Z56"/>
    <mergeCell ref="B71:O71"/>
    <mergeCell ref="X71:Z71"/>
    <mergeCell ref="B57:O57"/>
    <mergeCell ref="B88:O88"/>
    <mergeCell ref="X88:Z88"/>
    <mergeCell ref="B100:O100"/>
    <mergeCell ref="X100:Z100"/>
    <mergeCell ref="B79:O79"/>
    <mergeCell ref="X79:Z79"/>
    <mergeCell ref="B85:O85"/>
    <mergeCell ref="X45:Z45"/>
    <mergeCell ref="B58:O58"/>
    <mergeCell ref="X58:Z58"/>
    <mergeCell ref="J52:O52"/>
    <mergeCell ref="X72:Z72"/>
    <mergeCell ref="B74:O74"/>
    <mergeCell ref="X74:Z74"/>
    <mergeCell ref="B77:O77"/>
    <mergeCell ref="X77:Z77"/>
    <mergeCell ref="B45:O45"/>
    <mergeCell ref="B91:O91"/>
    <mergeCell ref="X91:Z91"/>
    <mergeCell ref="X107:Z107"/>
    <mergeCell ref="B13:O13"/>
    <mergeCell ref="P8:Y8"/>
    <mergeCell ref="X13:Z13"/>
    <mergeCell ref="B44:O44"/>
    <mergeCell ref="X57:Z57"/>
    <mergeCell ref="B12:O12"/>
    <mergeCell ref="X12:Z12"/>
    <mergeCell ref="B28:O28"/>
    <mergeCell ref="B29:O29"/>
    <mergeCell ref="B30:O30"/>
    <mergeCell ref="B41:O41"/>
    <mergeCell ref="X32:Z32"/>
    <mergeCell ref="B36:O36"/>
    <mergeCell ref="X36:Z36"/>
    <mergeCell ref="B62:O62"/>
    <mergeCell ref="X62:Z62"/>
    <mergeCell ref="X59:Z59"/>
    <mergeCell ref="J60:O60"/>
    <mergeCell ref="X51:Z51"/>
    <mergeCell ref="J42:O42"/>
    <mergeCell ref="X42:Z42"/>
  </mergeCells>
  <pageMargins left="1.1811023622047243" right="0.59055118110236215" top="0.78740157480314965" bottom="0.78740157480314965" header="0.51181102362204722" footer="0.27559055118110237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2018-01-08T10:54:31Z</cp:lastPrinted>
  <dcterms:created xsi:type="dcterms:W3CDTF">2015-12-17T03:28:53Z</dcterms:created>
  <dcterms:modified xsi:type="dcterms:W3CDTF">2018-01-08T10:55:58Z</dcterms:modified>
</cp:coreProperties>
</file>